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rtal.kzps.si/sites/ssz/sitvjn/javna_narocila/285/285-32 _ V DELU (VM) Servisi in povečanje razpoložljivosti napajalnega sistema Tier IV PS ATCC/"/>
    </mc:Choice>
  </mc:AlternateContent>
  <xr:revisionPtr revIDLastSave="0" documentId="13_ncr:1_{F67C8F8E-C5DC-4F17-8460-E5609A175DA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opis električnih inštalacij" sheetId="1" r:id="rId1"/>
  </sheets>
  <definedNames>
    <definedName name="EQS_IzvozVExcel">'Popis električnih inštalacij'!#REF!</definedName>
    <definedName name="PodPoglavje_1.1">'Popis električnih inštalacij'!$B$47</definedName>
    <definedName name="PodPoglavje_1.2">'Popis električnih inštalacij'!$B$55</definedName>
    <definedName name="PodPoglavje_1.3">'Popis električnih inštalacij'!$B$154</definedName>
    <definedName name="PodPoglavje_1.4">'Popis električnih inštalacij'!$B$276</definedName>
    <definedName name="PodPoglavje_2.1">'Popis električnih inštalacij'!$B$477</definedName>
    <definedName name="PodPoglavje_2.2">'Popis električnih inštalacij'!$B$640</definedName>
    <definedName name="PodPoglavje_2.3">'Popis električnih inštalacij'!$B$773</definedName>
    <definedName name="PodPoglavje_2.4">'Popis električnih inštalacij'!$B$847</definedName>
    <definedName name="PodPoglavje_3.1">'Popis električnih inštalacij'!$B$875</definedName>
    <definedName name="PodPoglavje_4.1">'Popis električnih inštalacij'!$B$884</definedName>
    <definedName name="PodPoglavje_5.1">'Popis električnih inštalacij'!$B$900</definedName>
    <definedName name="PodPoglavje_5.2">'Popis električnih inštalacij'!$B$924</definedName>
    <definedName name="PodPoglavje_5.3">'Popis električnih inštalacij'!$B$933</definedName>
    <definedName name="PodPoglavje_5.4">'Popis električnih inštalacij'!$B$944</definedName>
    <definedName name="PodPoglavje_5.5">'Popis električnih inštalacij'!$B$951</definedName>
    <definedName name="PodPoglavje_6.1">'Popis električnih inštalacij'!$B$962</definedName>
    <definedName name="PodPoglavje_6.2">'Popis električnih inštalacij'!$B$986</definedName>
    <definedName name="PodPoglavje_6.3">'Popis električnih inštalacij'!$B$995</definedName>
    <definedName name="PodPoglavje_6.4">'Popis električnih inštalacij'!$B$1006</definedName>
    <definedName name="PodPoglavje_6.5">'Popis električnih inštalacij'!$B$1013</definedName>
    <definedName name="PodPoglavje_7.1">'Popis električnih inštalacij'!$B$1024</definedName>
    <definedName name="PodPoglavje_7.2">'Popis električnih inštalacij'!$B$1035</definedName>
    <definedName name="Poglavje_1">'Popis električnih inštalacij'!$B$45</definedName>
    <definedName name="Poglavje_2">'Popis električnih inštalacij'!$B$475</definedName>
    <definedName name="Poglavje_3">'Popis električnih inštalacij'!$B$873</definedName>
    <definedName name="Poglavje_4">'Popis električnih inštalacij'!$B$882</definedName>
    <definedName name="Poglavje_5">'Popis električnih inštalacij'!$B$898</definedName>
    <definedName name="Poglavje_6">'Popis električnih inštalacij'!$B$960</definedName>
    <definedName name="Poglavje_7">'Popis električnih inštalacij'!$B$1022</definedName>
    <definedName name="_xlnm.Print_Area" localSheetId="0">'Popis električnih inštalacij'!$B$1:$I$1076</definedName>
    <definedName name="_xlnm.Print_Titles" localSheetId="0">'Popis električnih inštalacij'!$43:$44</definedName>
    <definedName name="Zacetek">'Popis električnih inštalacij'!$B$10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0" i="1" l="1"/>
  <c r="F40" i="1"/>
  <c r="C40" i="1"/>
  <c r="G39" i="1"/>
  <c r="F39" i="1"/>
  <c r="C39" i="1"/>
  <c r="C38" i="1"/>
  <c r="G37" i="1"/>
  <c r="F37" i="1"/>
  <c r="C37" i="1"/>
  <c r="G36" i="1"/>
  <c r="F36" i="1"/>
  <c r="C36" i="1"/>
  <c r="G35" i="1"/>
  <c r="F35" i="1"/>
  <c r="C35" i="1"/>
  <c r="G34" i="1"/>
  <c r="F34" i="1"/>
  <c r="C34" i="1"/>
  <c r="G33" i="1"/>
  <c r="F33" i="1"/>
  <c r="C33" i="1"/>
  <c r="C32" i="1"/>
  <c r="G31" i="1"/>
  <c r="F31" i="1"/>
  <c r="C31" i="1"/>
  <c r="G30" i="1"/>
  <c r="F30" i="1"/>
  <c r="C30" i="1"/>
  <c r="G29" i="1"/>
  <c r="F29" i="1"/>
  <c r="C29" i="1"/>
  <c r="G28" i="1"/>
  <c r="F28" i="1"/>
  <c r="C28" i="1"/>
  <c r="G27" i="1"/>
  <c r="F27" i="1"/>
  <c r="C27" i="1"/>
  <c r="C26" i="1"/>
  <c r="G25" i="1"/>
  <c r="F25" i="1"/>
  <c r="C25" i="1"/>
  <c r="C24" i="1"/>
  <c r="G23" i="1"/>
  <c r="F23" i="1"/>
  <c r="C23" i="1"/>
  <c r="C22" i="1"/>
  <c r="G21" i="1"/>
  <c r="F21" i="1"/>
  <c r="C21" i="1"/>
  <c r="G20" i="1"/>
  <c r="F20" i="1"/>
  <c r="C20" i="1"/>
  <c r="G19" i="1"/>
  <c r="F19" i="1"/>
  <c r="C19" i="1"/>
  <c r="G18" i="1"/>
  <c r="F18" i="1"/>
  <c r="C18" i="1"/>
  <c r="C17" i="1"/>
  <c r="G16" i="1"/>
  <c r="F16" i="1"/>
  <c r="C16" i="1"/>
  <c r="G15" i="1"/>
  <c r="F15" i="1"/>
  <c r="C15" i="1"/>
  <c r="G14" i="1"/>
  <c r="F14" i="1"/>
  <c r="C14" i="1"/>
  <c r="G13" i="1"/>
  <c r="F13" i="1"/>
  <c r="C13" i="1"/>
  <c r="C12" i="1"/>
  <c r="I1076" i="1"/>
  <c r="I1074" i="1"/>
  <c r="I1072" i="1"/>
  <c r="I1070" i="1"/>
  <c r="I1068" i="1"/>
  <c r="I1066" i="1"/>
  <c r="I1064" i="1"/>
  <c r="I1062" i="1"/>
  <c r="I1060" i="1"/>
  <c r="I1058" i="1"/>
  <c r="I1056" i="1"/>
  <c r="I1054" i="1"/>
  <c r="I1052" i="1"/>
  <c r="I1050" i="1"/>
  <c r="I1048" i="1"/>
  <c r="I1046" i="1"/>
  <c r="I1044" i="1"/>
  <c r="I1042" i="1"/>
  <c r="I1040" i="1"/>
  <c r="I1038" i="1"/>
  <c r="I1033" i="1"/>
  <c r="I1031" i="1"/>
  <c r="I1029" i="1"/>
  <c r="I1027" i="1"/>
  <c r="I1020" i="1"/>
  <c r="I1018" i="1"/>
  <c r="I1016" i="1"/>
  <c r="I1011" i="1"/>
  <c r="I1009" i="1"/>
  <c r="I1004" i="1"/>
  <c r="I1002" i="1"/>
  <c r="I998" i="1"/>
  <c r="I993" i="1"/>
  <c r="I991" i="1"/>
  <c r="I989" i="1"/>
  <c r="I984" i="1"/>
  <c r="I982" i="1"/>
  <c r="I980" i="1"/>
  <c r="I978" i="1"/>
  <c r="I974" i="1"/>
  <c r="I972" i="1"/>
  <c r="I970" i="1"/>
  <c r="I968" i="1"/>
  <c r="I965" i="1"/>
  <c r="I958" i="1"/>
  <c r="I956" i="1"/>
  <c r="I954" i="1"/>
  <c r="I949" i="1"/>
  <c r="I947" i="1"/>
  <c r="I942" i="1"/>
  <c r="I940" i="1"/>
  <c r="I936" i="1"/>
  <c r="I931" i="1"/>
  <c r="I929" i="1"/>
  <c r="I927" i="1"/>
  <c r="I922" i="1"/>
  <c r="I920" i="1"/>
  <c r="I918" i="1"/>
  <c r="I916" i="1"/>
  <c r="I912" i="1"/>
  <c r="I910" i="1"/>
  <c r="I908" i="1"/>
  <c r="I906" i="1"/>
  <c r="I903" i="1"/>
  <c r="I891" i="1"/>
  <c r="I889" i="1"/>
  <c r="I887" i="1"/>
  <c r="I880" i="1"/>
  <c r="I878" i="1"/>
  <c r="I871" i="1"/>
  <c r="I869" i="1"/>
  <c r="I867" i="1"/>
  <c r="I865" i="1"/>
  <c r="I863" i="1"/>
  <c r="I861" i="1"/>
  <c r="I859" i="1"/>
  <c r="I857" i="1"/>
  <c r="I855" i="1"/>
  <c r="I853" i="1"/>
  <c r="I851" i="1"/>
  <c r="I849" i="1"/>
  <c r="I845" i="1"/>
  <c r="I843" i="1"/>
  <c r="I839" i="1"/>
  <c r="I834" i="1"/>
  <c r="I829" i="1"/>
  <c r="I824" i="1"/>
  <c r="I818" i="1"/>
  <c r="I814" i="1"/>
  <c r="I810" i="1"/>
  <c r="I806" i="1"/>
  <c r="I802" i="1"/>
  <c r="I800" i="1"/>
  <c r="I798" i="1"/>
  <c r="I796" i="1"/>
  <c r="I794" i="1"/>
  <c r="I792" i="1"/>
  <c r="I790" i="1"/>
  <c r="I788" i="1"/>
  <c r="I786" i="1"/>
  <c r="I776" i="1"/>
  <c r="I771" i="1"/>
  <c r="I769" i="1"/>
  <c r="I767" i="1"/>
  <c r="I765" i="1"/>
  <c r="I763" i="1"/>
  <c r="I761" i="1"/>
  <c r="I759" i="1"/>
  <c r="I757" i="1"/>
  <c r="I755" i="1"/>
  <c r="I753" i="1"/>
  <c r="I751" i="1"/>
  <c r="I749" i="1"/>
  <c r="I747" i="1"/>
  <c r="I745" i="1"/>
  <c r="I743" i="1"/>
  <c r="I741" i="1"/>
  <c r="I739" i="1"/>
  <c r="I737" i="1"/>
  <c r="I735" i="1"/>
  <c r="I733" i="1"/>
  <c r="I731" i="1"/>
  <c r="I729" i="1"/>
  <c r="I727" i="1"/>
  <c r="I725" i="1"/>
  <c r="I723" i="1"/>
  <c r="I721" i="1"/>
  <c r="I719" i="1"/>
  <c r="I717" i="1"/>
  <c r="I715" i="1"/>
  <c r="I713" i="1"/>
  <c r="I711" i="1"/>
  <c r="I709" i="1"/>
  <c r="I707" i="1"/>
  <c r="I705" i="1"/>
  <c r="I703" i="1"/>
  <c r="I701" i="1"/>
  <c r="I699" i="1"/>
  <c r="I697" i="1"/>
  <c r="I695" i="1"/>
  <c r="I693" i="1"/>
  <c r="I691" i="1"/>
  <c r="I689" i="1"/>
  <c r="I687" i="1"/>
  <c r="I685" i="1"/>
  <c r="I683" i="1"/>
  <c r="I681" i="1"/>
  <c r="I679" i="1"/>
  <c r="I677" i="1"/>
  <c r="I675" i="1"/>
  <c r="I673" i="1"/>
  <c r="I671" i="1"/>
  <c r="I669" i="1"/>
  <c r="I667" i="1"/>
  <c r="I665" i="1"/>
  <c r="I663" i="1"/>
  <c r="I661" i="1"/>
  <c r="I659" i="1"/>
  <c r="I657" i="1"/>
  <c r="I655" i="1"/>
  <c r="I653" i="1"/>
  <c r="I651" i="1"/>
  <c r="I649" i="1"/>
  <c r="I647" i="1"/>
  <c r="I645" i="1"/>
  <c r="I643" i="1"/>
  <c r="I638" i="1"/>
  <c r="I636" i="1"/>
  <c r="I634" i="1"/>
  <c r="I632" i="1"/>
  <c r="I630" i="1"/>
  <c r="I628" i="1"/>
  <c r="I626" i="1"/>
  <c r="I624" i="1"/>
  <c r="I622" i="1"/>
  <c r="I620" i="1"/>
  <c r="I618" i="1"/>
  <c r="I616" i="1"/>
  <c r="I614" i="1"/>
  <c r="I612" i="1"/>
  <c r="I610" i="1"/>
  <c r="I608" i="1"/>
  <c r="I606" i="1"/>
  <c r="I604" i="1"/>
  <c r="I602" i="1"/>
  <c r="I600" i="1"/>
  <c r="I598" i="1"/>
  <c r="I596" i="1"/>
  <c r="I594" i="1"/>
  <c r="I592" i="1"/>
  <c r="I590" i="1"/>
  <c r="I588" i="1"/>
  <c r="I586" i="1"/>
  <c r="I584" i="1"/>
  <c r="I582" i="1"/>
  <c r="I580" i="1"/>
  <c r="I578" i="1"/>
  <c r="I576" i="1"/>
  <c r="I574" i="1"/>
  <c r="I572" i="1"/>
  <c r="I570" i="1"/>
  <c r="I568" i="1"/>
  <c r="I566" i="1"/>
  <c r="I564" i="1"/>
  <c r="I562" i="1"/>
  <c r="I560" i="1"/>
  <c r="I558" i="1"/>
  <c r="I556" i="1"/>
  <c r="I554" i="1"/>
  <c r="I552" i="1"/>
  <c r="I550" i="1"/>
  <c r="I548" i="1"/>
  <c r="I546" i="1"/>
  <c r="I544" i="1"/>
  <c r="I542" i="1"/>
  <c r="I540" i="1"/>
  <c r="I538" i="1"/>
  <c r="I536" i="1"/>
  <c r="I534" i="1"/>
  <c r="I532" i="1"/>
  <c r="I530" i="1"/>
  <c r="I528" i="1"/>
  <c r="I526" i="1"/>
  <c r="I524" i="1"/>
  <c r="I522" i="1"/>
  <c r="I520" i="1"/>
  <c r="I518" i="1"/>
  <c r="I516" i="1"/>
  <c r="I514" i="1"/>
  <c r="I512" i="1"/>
  <c r="I510" i="1"/>
  <c r="I508" i="1"/>
  <c r="I506" i="1"/>
  <c r="I504" i="1"/>
  <c r="I480" i="1"/>
  <c r="I473" i="1"/>
  <c r="I471" i="1"/>
  <c r="I469" i="1"/>
  <c r="I467" i="1"/>
  <c r="I465" i="1"/>
  <c r="I463" i="1"/>
  <c r="I458" i="1"/>
  <c r="I453" i="1"/>
  <c r="I448" i="1"/>
  <c r="I443" i="1"/>
  <c r="I438" i="1"/>
  <c r="I433" i="1"/>
  <c r="I428" i="1"/>
  <c r="I423" i="1"/>
  <c r="I418" i="1"/>
  <c r="I413" i="1"/>
  <c r="I408" i="1"/>
  <c r="I403" i="1"/>
  <c r="I398" i="1"/>
  <c r="I393" i="1"/>
  <c r="I388" i="1"/>
  <c r="I383" i="1"/>
  <c r="I378" i="1"/>
  <c r="I371" i="1"/>
  <c r="I366" i="1"/>
  <c r="I361" i="1"/>
  <c r="I356" i="1"/>
  <c r="I351" i="1"/>
  <c r="I346" i="1"/>
  <c r="I341" i="1"/>
  <c r="I336" i="1"/>
  <c r="I331" i="1"/>
  <c r="I326" i="1"/>
  <c r="I321" i="1"/>
  <c r="I316" i="1"/>
  <c r="I311" i="1"/>
  <c r="I306" i="1"/>
  <c r="I301" i="1"/>
  <c r="I296" i="1"/>
  <c r="I291" i="1"/>
  <c r="I286" i="1"/>
  <c r="I279" i="1"/>
  <c r="I274" i="1"/>
  <c r="I272" i="1"/>
  <c r="I270" i="1"/>
  <c r="I268" i="1"/>
  <c r="I266" i="1"/>
  <c r="I264" i="1"/>
  <c r="I262" i="1"/>
  <c r="I260" i="1"/>
  <c r="I258" i="1"/>
  <c r="I256" i="1"/>
  <c r="I254" i="1"/>
  <c r="I252" i="1"/>
  <c r="I250" i="1"/>
  <c r="I248" i="1"/>
  <c r="I244" i="1"/>
  <c r="I240" i="1"/>
  <c r="I235" i="1"/>
  <c r="I230" i="1"/>
  <c r="I226" i="1"/>
  <c r="I222" i="1"/>
  <c r="I218" i="1"/>
  <c r="I213" i="1"/>
  <c r="I208" i="1"/>
  <c r="I204" i="1"/>
  <c r="I200" i="1"/>
  <c r="I196" i="1"/>
  <c r="I192" i="1"/>
  <c r="I187" i="1"/>
  <c r="I182" i="1"/>
  <c r="I178" i="1"/>
  <c r="I174" i="1"/>
  <c r="I169" i="1"/>
  <c r="I167" i="1"/>
  <c r="I159" i="1"/>
  <c r="I157" i="1"/>
  <c r="I152" i="1"/>
  <c r="I150" i="1"/>
  <c r="I148" i="1"/>
  <c r="I146" i="1"/>
  <c r="I144" i="1"/>
  <c r="I142" i="1"/>
  <c r="I140" i="1"/>
  <c r="I138" i="1"/>
  <c r="I136" i="1"/>
  <c r="I134" i="1"/>
  <c r="I132" i="1"/>
  <c r="I130" i="1"/>
  <c r="I126" i="1"/>
  <c r="I122" i="1"/>
  <c r="I118" i="1"/>
  <c r="I113" i="1"/>
  <c r="I108" i="1"/>
  <c r="I104" i="1"/>
  <c r="I100" i="1"/>
  <c r="I96" i="1"/>
  <c r="I92" i="1"/>
  <c r="I87" i="1"/>
  <c r="I82" i="1"/>
  <c r="I78" i="1"/>
  <c r="I74" i="1"/>
  <c r="I70" i="1"/>
  <c r="I68" i="1"/>
  <c r="I60" i="1"/>
  <c r="I58" i="1"/>
  <c r="I53" i="1"/>
  <c r="I51" i="1"/>
  <c r="I49" i="1"/>
  <c r="H1006" i="1" l="1"/>
  <c r="H933" i="1"/>
  <c r="H924" i="1"/>
  <c r="H986" i="1"/>
  <c r="H995" i="1"/>
  <c r="H884" i="1"/>
  <c r="H1024" i="1"/>
  <c r="H951" i="1"/>
  <c r="H962" i="1"/>
  <c r="H47" i="1"/>
  <c r="H1013" i="1"/>
  <c r="H944" i="1"/>
  <c r="H847" i="1"/>
  <c r="H773" i="1"/>
  <c r="H276" i="1"/>
  <c r="H55" i="1"/>
  <c r="H1035" i="1"/>
  <c r="H154" i="1"/>
  <c r="H900" i="1"/>
  <c r="H875" i="1"/>
  <c r="H640" i="1"/>
  <c r="H477" i="1"/>
  <c r="I1035" i="1" l="1"/>
  <c r="H40" i="1"/>
  <c r="I40" i="1" s="1"/>
  <c r="I1024" i="1"/>
  <c r="H39" i="1"/>
  <c r="I39" i="1" s="1"/>
  <c r="I1013" i="1"/>
  <c r="H37" i="1"/>
  <c r="I37" i="1" s="1"/>
  <c r="I1006" i="1"/>
  <c r="H36" i="1"/>
  <c r="I36" i="1" s="1"/>
  <c r="I995" i="1"/>
  <c r="H35" i="1"/>
  <c r="I35" i="1" s="1"/>
  <c r="I986" i="1"/>
  <c r="H34" i="1"/>
  <c r="I34" i="1" s="1"/>
  <c r="I962" i="1"/>
  <c r="H33" i="1"/>
  <c r="I33" i="1" s="1"/>
  <c r="I32" i="1" s="1"/>
  <c r="I951" i="1"/>
  <c r="H31" i="1"/>
  <c r="I31" i="1" s="1"/>
  <c r="I944" i="1"/>
  <c r="H30" i="1"/>
  <c r="I30" i="1" s="1"/>
  <c r="I933" i="1"/>
  <c r="H29" i="1"/>
  <c r="I29" i="1" s="1"/>
  <c r="I924" i="1"/>
  <c r="H28" i="1"/>
  <c r="I28" i="1" s="1"/>
  <c r="I900" i="1"/>
  <c r="H27" i="1"/>
  <c r="I27" i="1" s="1"/>
  <c r="I884" i="1"/>
  <c r="H25" i="1"/>
  <c r="I25" i="1" s="1"/>
  <c r="I24" i="1" s="1"/>
  <c r="I875" i="1"/>
  <c r="H23" i="1"/>
  <c r="I23" i="1" s="1"/>
  <c r="I22" i="1" s="1"/>
  <c r="I847" i="1"/>
  <c r="H21" i="1"/>
  <c r="I21" i="1" s="1"/>
  <c r="I773" i="1"/>
  <c r="H20" i="1"/>
  <c r="I20" i="1" s="1"/>
  <c r="I640" i="1"/>
  <c r="H19" i="1"/>
  <c r="I19" i="1" s="1"/>
  <c r="I477" i="1"/>
  <c r="H18" i="1"/>
  <c r="I18" i="1" s="1"/>
  <c r="I276" i="1"/>
  <c r="H16" i="1"/>
  <c r="I16" i="1" s="1"/>
  <c r="I154" i="1"/>
  <c r="H15" i="1"/>
  <c r="I15" i="1" s="1"/>
  <c r="I55" i="1"/>
  <c r="H14" i="1"/>
  <c r="I14" i="1" s="1"/>
  <c r="I47" i="1"/>
  <c r="H13" i="1"/>
  <c r="I13" i="1" s="1"/>
  <c r="I17" i="1" l="1"/>
  <c r="I38" i="1"/>
  <c r="I12" i="1"/>
  <c r="I26" i="1"/>
  <c r="I41" i="1" s="1"/>
</calcChain>
</file>

<file path=xl/sharedStrings.xml><?xml version="1.0" encoding="utf-8"?>
<sst xmlns="http://schemas.openxmlformats.org/spreadsheetml/2006/main" count="2140" uniqueCount="939">
  <si>
    <t>Opis</t>
  </si>
  <si>
    <t>Proizvajalec</t>
  </si>
  <si>
    <t>1780/24</t>
  </si>
  <si>
    <t>PZR</t>
  </si>
  <si>
    <t>V3</t>
  </si>
  <si>
    <t>Menjava krmilne opreme in prikazovalnikov</t>
  </si>
  <si>
    <t>Odstranitev obstoječe krmilne opreme</t>
  </si>
  <si>
    <t>kompl.</t>
  </si>
  <si>
    <t>Menjava krmilne opreme glavnega sistema napajanja 1</t>
  </si>
  <si>
    <t>Dobava in vgradnja</t>
  </si>
  <si>
    <t>+LMI POWER 1</t>
  </si>
  <si>
    <t>Eaton</t>
  </si>
  <si>
    <t>kos</t>
  </si>
  <si>
    <t>0/0</t>
  </si>
  <si>
    <t>• XN-322-8DI-PD; Digitalni vhodni modul, 8 digitalnih vhodov 24 VDC, napajanje 24VDC; koda: 183172 - 1 kos</t>
  </si>
  <si>
    <t>0/6, 0/7, 0/8, 0/9</t>
  </si>
  <si>
    <t>• XN-322-16DI-PD; Digitalni vhodni modul, 16 digitalnih vhodov 24 VDC, napajanje 24VDC; koda: 183173 - 4 kos</t>
  </si>
  <si>
    <t>0/10, 0/11</t>
  </si>
  <si>
    <t>• XN-322-16DO-P05; Digitalni izhodni modul, 16 digitalnih izhodov 24 VDC/0,5A, s kratkostično zaščito,  napajanje 24VDC; koda: 178787 - 2 kos</t>
  </si>
  <si>
    <t>0/2</t>
  </si>
  <si>
    <t>Advantech</t>
  </si>
  <si>
    <t>+J1.1</t>
  </si>
  <si>
    <t>S/0</t>
  </si>
  <si>
    <t>S/1</t>
  </si>
  <si>
    <t>• XN-322-16DI-PD; Digitalni vhodni modul, 16 digitalnih vhodov 24 VDC, napajanje 24VDC; koda: 183173 - 1 kos</t>
  </si>
  <si>
    <t>+NN1.01</t>
  </si>
  <si>
    <t>1/0</t>
  </si>
  <si>
    <t>1/1, 1/2, 1/3</t>
  </si>
  <si>
    <t>• XN-322-16DI-PD; Digitalni vhodni modul, 16 digitalnih vhodov 24 VDC, napajanje 24VDC; koda: 183173 - 3 kos</t>
  </si>
  <si>
    <t>+NN1.02</t>
  </si>
  <si>
    <t>2/0</t>
  </si>
  <si>
    <t>2/1</t>
  </si>
  <si>
    <t>+NN1.03</t>
  </si>
  <si>
    <t>3/0</t>
  </si>
  <si>
    <t>3/1, 3/2</t>
  </si>
  <si>
    <t>• XN-322-16DI-PD; Digitalni vhodni modul, 16 digitalnih vhodov 24 VDC, napajanje 24VDC; koda: 183173 - 2 kos</t>
  </si>
  <si>
    <t>3/3</t>
  </si>
  <si>
    <t>• XN-322-16DO-P05; Digitalni izhodni modul, 16 digitalnih izhodov 24 VDC/0,5A, s kratkostično zaščito,  napajanje 24VDC; koda: 178787 - 1 kos</t>
  </si>
  <si>
    <t>+NN1.04</t>
  </si>
  <si>
    <t>4/0</t>
  </si>
  <si>
    <t>4/1, 4/2</t>
  </si>
  <si>
    <t>4/3</t>
  </si>
  <si>
    <t>+NN1.05</t>
  </si>
  <si>
    <t>5/0</t>
  </si>
  <si>
    <t>5/1</t>
  </si>
  <si>
    <t>+NN1.06</t>
  </si>
  <si>
    <t>6/0</t>
  </si>
  <si>
    <t>6/1</t>
  </si>
  <si>
    <t>+NN1.07</t>
  </si>
  <si>
    <t>7/0</t>
  </si>
  <si>
    <t>7/1</t>
  </si>
  <si>
    <t>+NN1.08</t>
  </si>
  <si>
    <t>8/0</t>
  </si>
  <si>
    <t>8/1</t>
  </si>
  <si>
    <t>+NN1.09</t>
  </si>
  <si>
    <t>9/0</t>
  </si>
  <si>
    <t>9/1, 9/2</t>
  </si>
  <si>
    <t>9/3</t>
  </si>
  <si>
    <t>+NN1.10</t>
  </si>
  <si>
    <t>10/0</t>
  </si>
  <si>
    <t>10/1, 10/2</t>
  </si>
  <si>
    <t>10/3</t>
  </si>
  <si>
    <t>+NN1.11</t>
  </si>
  <si>
    <t>11/0</t>
  </si>
  <si>
    <t>11/1</t>
  </si>
  <si>
    <t>+NN1.12</t>
  </si>
  <si>
    <t>12/0</t>
  </si>
  <si>
    <t>12/1</t>
  </si>
  <si>
    <t>+NN1.13</t>
  </si>
  <si>
    <t>13/0</t>
  </si>
  <si>
    <t>13/1</t>
  </si>
  <si>
    <t>Kabel univerzalnega ožičenja
S/FTP Cat.6A</t>
  </si>
  <si>
    <t>m</t>
  </si>
  <si>
    <t>Dvostranski priklop kabla S/FTP z oznako kabla, vključno z dobavo  konektorja RJ45</t>
  </si>
  <si>
    <t>Meritve S-FTP kablov,  izdelava merilne dokumentacije</t>
  </si>
  <si>
    <t>Distribucijski delilnik, Cu, 24 x RJ- 45 port, S/FTP, modularen,  višina 1HE, 19",  cat.6A (ISO)</t>
  </si>
  <si>
    <t>Cisco</t>
  </si>
  <si>
    <t>Komunikacijsko stikalo, 24 portno ("switch"), za vgradnjo v 19" ohišje</t>
  </si>
  <si>
    <t>Programiranje virtualnega PLC XV-303 grafičnega vmesnika
Prenos funkcionalnosti PLC iz obstoječega sistema.</t>
  </si>
  <si>
    <t>Izdelava WEB vizualizacije za grafični vmesnik XV-303
Prenos vizualizacije iz obstoječega sistema</t>
  </si>
  <si>
    <t>Izdelava WEB vizualizacije za grafični vmesnik XH-303
Prenos vizualizacije iz obstoječega sistema</t>
  </si>
  <si>
    <t>Predelava obstoječih načrtov PID na novo krmilno opremo za sistem napajanja  1</t>
  </si>
  <si>
    <t>Usklajevanje uporabniških zahtev z investitorjem</t>
  </si>
  <si>
    <t>Verifikacija sistema s strani investitorja (KZPS)</t>
  </si>
  <si>
    <t>Menjava krmilne opreme glavnega sistema napajanja 2</t>
  </si>
  <si>
    <t>+LMI POWER 2</t>
  </si>
  <si>
    <t>+J2.1</t>
  </si>
  <si>
    <t>S/2</t>
  </si>
  <si>
    <t>+NN2.01</t>
  </si>
  <si>
    <t>+NN2.02</t>
  </si>
  <si>
    <t>2/1, 2/2</t>
  </si>
  <si>
    <t>+NN2.03</t>
  </si>
  <si>
    <t>+NN2.04</t>
  </si>
  <si>
    <t>+NN2.05</t>
  </si>
  <si>
    <t>+NN2.06</t>
  </si>
  <si>
    <t>+NN2.07</t>
  </si>
  <si>
    <t>+NN2.08</t>
  </si>
  <si>
    <t>+NN2.09</t>
  </si>
  <si>
    <t>+NN2.10</t>
  </si>
  <si>
    <t>10/1</t>
  </si>
  <si>
    <t>10/2</t>
  </si>
  <si>
    <t>+NN2.11</t>
  </si>
  <si>
    <t>+NN2.12</t>
  </si>
  <si>
    <t>+NN2.13</t>
  </si>
  <si>
    <t>+NN2.14</t>
  </si>
  <si>
    <t>14/0</t>
  </si>
  <si>
    <t>14/1, 14/2</t>
  </si>
  <si>
    <t>14/3</t>
  </si>
  <si>
    <t>+NN2.15</t>
  </si>
  <si>
    <t>15/0</t>
  </si>
  <si>
    <t>15/1, 15/2</t>
  </si>
  <si>
    <t>15/3, 15/4</t>
  </si>
  <si>
    <t>+NN2.16</t>
  </si>
  <si>
    <t>16/0</t>
  </si>
  <si>
    <t>16/1, 16/2</t>
  </si>
  <si>
    <t>+NN2.17</t>
  </si>
  <si>
    <t>17/0</t>
  </si>
  <si>
    <t>17/1, 17/2</t>
  </si>
  <si>
    <t>Horizontalni organizator ožičenja, min. 5 nosilcev (kljuk), višina 1 HE, 19", za vgradnjo v komunikacijsko omaro, barva: grafitna</t>
  </si>
  <si>
    <t>Predelava obstoječih načrtov PID na novo krmilno opremo za sistem napajanja  2</t>
  </si>
  <si>
    <t>Menjava krmilne opreme kritičnih porabnikov</t>
  </si>
  <si>
    <t>+C(L)MI_PANEL1</t>
  </si>
  <si>
    <t>• CS-66/200; Ohišje, kovinsko, nadgradno, (ŠxVxG) 600x600x200mm, dvoperesna ključavnica (2x), komplet z montažno ploščo, IP66; koda: 111698 - 1 kos</t>
  </si>
  <si>
    <t>• T0-2-8211/E; Odmično stikalo, 1-0-2, 20A, 2p, montaža na vrata, črna ročica; koda: 22234 - 1 kos</t>
  </si>
  <si>
    <t>• PL7-B10/1; Instalacijski odklopnik, B, 10A, 1p; koda: 262674 - 1 kos</t>
  </si>
  <si>
    <t>• M16x1,5; Kabelska uvodnica M16x1,5 (fi=4,5-10) - 1 kos</t>
  </si>
  <si>
    <t>LappKabel</t>
  </si>
  <si>
    <t>+OE.RA901</t>
  </si>
  <si>
    <t>• XN-312-GW-EC; Vmesnik za podatkovno vodilo EtherCAT; koda: 178785 - 1 kos</t>
  </si>
  <si>
    <t>0/1, 0/2, 0/3, 0/4, 0/5</t>
  </si>
  <si>
    <t>• XN-322-16DI-PD; Digitalni vhodni modul, 16 digitalnih vhodov 24 VDC, napajanje 24VDC; koda: 183173 - 5 kos</t>
  </si>
  <si>
    <t>+OE.RA902</t>
  </si>
  <si>
    <t>+OE.RA904</t>
  </si>
  <si>
    <t>0/1, 0/2</t>
  </si>
  <si>
    <t>+OE.RA903</t>
  </si>
  <si>
    <t>+OE.RA101</t>
  </si>
  <si>
    <t>+OE.RA907</t>
  </si>
  <si>
    <t>+OE.RA102</t>
  </si>
  <si>
    <t>+OE.RA201</t>
  </si>
  <si>
    <t>+OE.RA002</t>
  </si>
  <si>
    <t>+OE.RA906</t>
  </si>
  <si>
    <t>0/1</t>
  </si>
  <si>
    <t>+OE.RA905</t>
  </si>
  <si>
    <t>+OE.RA301</t>
  </si>
  <si>
    <t>+OE.RA103</t>
  </si>
  <si>
    <t>+PE.RA904</t>
  </si>
  <si>
    <t>+PE.RA003</t>
  </si>
  <si>
    <t>+PE.RA103</t>
  </si>
  <si>
    <t>+PE.RA001</t>
  </si>
  <si>
    <t>+C(L)MI_PANEL2</t>
  </si>
  <si>
    <t>+OE.RB901</t>
  </si>
  <si>
    <t>+OE.RB902</t>
  </si>
  <si>
    <t>+OE.RB904</t>
  </si>
  <si>
    <t>+OE.RB903</t>
  </si>
  <si>
    <t>+OE.RB101</t>
  </si>
  <si>
    <t>+OE.RB907</t>
  </si>
  <si>
    <t>+OE.RB102</t>
  </si>
  <si>
    <t>+OE.RB201</t>
  </si>
  <si>
    <t>+OE.RB002</t>
  </si>
  <si>
    <t>+OE.RB906</t>
  </si>
  <si>
    <t>+OE.RB905</t>
  </si>
  <si>
    <t>+OE.RB301</t>
  </si>
  <si>
    <t>+OE.RB103</t>
  </si>
  <si>
    <t>+PE.RB904</t>
  </si>
  <si>
    <t>+PE.RB003</t>
  </si>
  <si>
    <t>+PE.RB103</t>
  </si>
  <si>
    <t>+PE.RB001</t>
  </si>
  <si>
    <t>Predelava obstoječih načrtov PID na novo krmilno opremo</t>
  </si>
  <si>
    <t>Dobava rezervnih delov z razširitvijo funkcij simulatorja napajanja KZPS</t>
  </si>
  <si>
    <t>Rezervni deli v funkciji simulatorja (DSE) KRM_DEA1</t>
  </si>
  <si>
    <t>• XSDMLV2008; Xenergy, vrata, z izrezom za prezračevanje, IP31, ŠxV, 800x2000mm; koda: 284211</t>
  </si>
  <si>
    <t>• XTSZFBA-W800; Xenergy, zgornji okvir, Š=800mm; koda: 172512</t>
  </si>
  <si>
    <t>• XTSZFBS-W800; Xenergy, osnovni ovir, spodaj W=800mm; koda: 172519</t>
  </si>
  <si>
    <t>• XLB0804; Xenergy, osnovni okvir, set ŠxG=800x400; koda: 284237</t>
  </si>
  <si>
    <t>• XAP010808; Xenergy, podstavek, V=100, Š=800, G=800; koda: 283830</t>
  </si>
  <si>
    <t>• XLSPH184; Xenergy, podstavek,  V=100, Š=800, G=400; koda: 283828</t>
  </si>
  <si>
    <t>• XTSPFH-H2000; Xenergy, osnovni okvir, vertikalni nosilci (XP); V=2000mm; koda: 173053 - 2 kos</t>
  </si>
  <si>
    <t>• XAR08; Xenergy, nosilec kablov, za širino ohišja 800mm; koda: 283852 - 3 kos</t>
  </si>
  <si>
    <t>• XNBW-R4; Xenergy, nosilec za kabelsko nosilno letev; koda: 158618 - 3 kos</t>
  </si>
  <si>
    <t>• XSFS04; Xenergy, prečni nosilci, L=400mm; koda: 284854 - 3 kos</t>
  </si>
  <si>
    <t>• XTSZPTAV-W800; Xenergy, zgornja plošča, z odprtino za prezračevanje,  IP31 Š=800mm; koda: 172720</t>
  </si>
  <si>
    <t>• XLST584; Xenergy, top/bottom panel, closed, IP55, WxD=800x400; koda: 284307 - 2 kos</t>
  </si>
  <si>
    <t>• XSPTC0808; Xenergy, plošča zgoraj/spodaj, ŠxG; 800x800mm; koda: 284309</t>
  </si>
  <si>
    <t>• XTSZSA; Xenergy, stranska plošča Š=800mm, z zgornjim kotnim pokrovom; koda: 172527 - 2 kos</t>
  </si>
  <si>
    <t>• XTSZSA2; Xenergy, kotni del stranske plošče; koda: 173094 - 2 kos</t>
  </si>
  <si>
    <t>• XAW2004; Xenergy, pokrov, stranski, zaključni, GxV; 400/2000mm, IP55, (1kpl=2kosa); koda: 283856</t>
  </si>
  <si>
    <t>• XSDMC2008; Xenergy, vrata, IP55, ŠxV, 800x2000mm; koda: 284200</t>
  </si>
  <si>
    <t>• XBSP; Xenergy, nosilec zbiralk, PE/PEN; koda: 283872 - 3 kos</t>
  </si>
  <si>
    <t>• XBBB08; Xenergy, nosilci, podpora, Š=800mm; koda: 283861</t>
  </si>
  <si>
    <t>• XAT; Xenergy, dvižni set za transport ohišja, 4 kosi; koda: 283855</t>
  </si>
  <si>
    <t>• XSMMFB2008; Xenergy, montažna plošča, H=2000, W=800mm; koda: 284265 - 2 kos</t>
  </si>
  <si>
    <t>• XNS-BRAND; Xenergy,  Brandstrip; koda: 178072</t>
  </si>
  <si>
    <t>PS svetilka 18W, 230V
4138180; koda: 4138180</t>
  </si>
  <si>
    <t>RITTAL</t>
  </si>
  <si>
    <t>Kabel s konektorjem, 3m, za svetilko
4315100; koda: 4315100</t>
  </si>
  <si>
    <t>Končno stikalo vrat s kablom 1m in konetkorjem
4315320; koda: 4315320</t>
  </si>
  <si>
    <t>Predal za načrte A4
ASDRA400</t>
  </si>
  <si>
    <t>SCHRACK</t>
  </si>
  <si>
    <t>Kanal F 130 40x80 
8421166; koda: 8421166</t>
  </si>
  <si>
    <t>Kanal F 130 25x80
8421165; koda: 8421165</t>
  </si>
  <si>
    <t>Kanal F 130 60x80
8421167; koda: 8421167</t>
  </si>
  <si>
    <t>1XG1:1-9, XFGS1:1-8, 1, XMG:1-18, 1XTG1:1-4, 28, 29, 30, 31, 1X2:1-4, XQGS1:1-7, XTP:1, 2, XTM1:1-4, XS1:1, 2, XHP:1, 2</t>
  </si>
  <si>
    <t>Vrstna sponka, 4mm2
WDU 4</t>
  </si>
  <si>
    <t>Weidmueller</t>
  </si>
  <si>
    <t>N</t>
  </si>
  <si>
    <t>Vrstna sponka, 4mm2, vijačna, modra
WDU 4 BL</t>
  </si>
  <si>
    <t>1X2:29,30</t>
  </si>
  <si>
    <t>Vrstna sponka, 4mm2, PE
WPE 4</t>
  </si>
  <si>
    <t>1F31, 1F32, 1F36, 1F41, 1F48, 1F100, 2F30, 2F32, 2F36</t>
  </si>
  <si>
    <t>Vrstna sponka, 6mm2, vijačna, z varovalko 5x20mm
WSI 6</t>
  </si>
  <si>
    <t>Zaključna ploščica
WAP 2.5-10; koda: 105000</t>
  </si>
  <si>
    <t>WEIDMULLER</t>
  </si>
  <si>
    <t>Zaključna ploščica
WAP WDK2.5; koda: 1059100000</t>
  </si>
  <si>
    <t>1X2:5-26, 33-46, 1X3:1-10, 1X4:1-14, XPM1:1-22, 4X3:1-6</t>
  </si>
  <si>
    <t>Vrstna sponka, 2,5mm2, vijačna, dvonivojska
WDK 2,5 ZQV</t>
  </si>
  <si>
    <t>Letev industrijska 35/15 mm
23650; koda: 23650</t>
  </si>
  <si>
    <t>Nosilec spončne letve
EW 35; koda: 383530000</t>
  </si>
  <si>
    <t>Oznake spončne letve
SCHT 5 S; koda: 163193</t>
  </si>
  <si>
    <t>A196</t>
  </si>
  <si>
    <t>Stikalo router
IE-SW08-BL 8TX; koda: 1240900000</t>
  </si>
  <si>
    <t>A34</t>
  </si>
  <si>
    <t>Napajalnik 230VAC/24VDC 10A WM
CP M SNT 250W 24V 10A; koda: 8951360000</t>
  </si>
  <si>
    <t>Var. vložek T/5x20/250V/ 2,00 Amp.</t>
  </si>
  <si>
    <t>Wickmann</t>
  </si>
  <si>
    <t>D11,D12</t>
  </si>
  <si>
    <t>Dioda BYT 230PIV-1000
BYT 230PIV-1000</t>
  </si>
  <si>
    <t>SGS</t>
  </si>
  <si>
    <t>XS712 - Panel Flanless Atom
ESXS712SF11D010</t>
  </si>
  <si>
    <t>ESA</t>
  </si>
  <si>
    <t>Licenca in prenos aplikacije za panel XS712</t>
  </si>
  <si>
    <t>Prinsis</t>
  </si>
  <si>
    <t>2K48.1, 1K68.1</t>
  </si>
  <si>
    <t>Vzmet za rele RT</t>
  </si>
  <si>
    <t>1K68.1, 1K73, 1K74, 1K75, 1K83, 1K84, 1K85, 1K86, 2K43, 2K54, 2K55, 2K58, 2K62, 2K63, 2K64, 2K65, 2K66, 2K67, 2K68, K14, K28, 2K31, 2K39, 1K57</t>
  </si>
  <si>
    <t>DIN-podnožje releja za PT5-releje, 14-polno, 6A
YPT78704</t>
  </si>
  <si>
    <t>2K31, 2K39, 1K57</t>
  </si>
  <si>
    <t>Vtični rele, 4 preklopni kontakti, 6A, 230VAC, serija PT
PT570730</t>
  </si>
  <si>
    <t>Podnožje, vtično, z vijačnimi priključki, pinning 5mm
YRT78626</t>
  </si>
  <si>
    <t>1K68.1, 1K73, 1K74, 1K75, 1K83, 1K84, 1K85, 1K86, 2K43, 2K54, 2K55, 2K58, 2K62, 2K63, 2K64, 2K65, 2K66, 2K67, 2K68, K14, K28</t>
  </si>
  <si>
    <t>Ločilni rele 24VDC, 6A
PT570024
24VDC, 4CO, 6A, s podnožjem</t>
  </si>
  <si>
    <t>Ločilni rele 24VDC, 8A
RT424024
24VDC, 4CO, 6A, s podnožjem</t>
  </si>
  <si>
    <t>Za zbiralko N, (-)</t>
  </si>
  <si>
    <t>Izolator J-T (PE+N za letev 35mm)</t>
  </si>
  <si>
    <t>Zbiralka N</t>
  </si>
  <si>
    <t>Zbiralka  PE/N 16 mm2 l=1m</t>
  </si>
  <si>
    <t>Zbiralka PE</t>
  </si>
  <si>
    <t/>
  </si>
  <si>
    <t>S41, S43</t>
  </si>
  <si>
    <t>STIKALO  1-0-2, 3p, 10A
IN622005</t>
  </si>
  <si>
    <t>1S68, 2S48, 2S51</t>
  </si>
  <si>
    <t>STIKALO 1-0, 1p-10A, KLJUČ
IN622200</t>
  </si>
  <si>
    <t>2S58</t>
  </si>
  <si>
    <t>STIKALO  1-0-2, 3p,10A KLJ./IN</t>
  </si>
  <si>
    <t>1P77, 2P57</t>
  </si>
  <si>
    <t>A-METER EC 72 .../5A
EC 72 .../5A; koda: 2</t>
  </si>
  <si>
    <t>BELMET</t>
  </si>
  <si>
    <t>1P77</t>
  </si>
  <si>
    <t>SKALA A-METER 1600/5A
SEC72</t>
  </si>
  <si>
    <t>2P57</t>
  </si>
  <si>
    <t>SKALA A-METER 1500/5A
SEC72</t>
  </si>
  <si>
    <t>P45</t>
  </si>
  <si>
    <t>Frekvenc- meter 45-55Hz
HC 96</t>
  </si>
  <si>
    <t>1A72</t>
  </si>
  <si>
    <t>8610 Auto Start Load Share Control
DSE / 8610-02; koda: 19342</t>
  </si>
  <si>
    <t>DSE</t>
  </si>
  <si>
    <t>2A52</t>
  </si>
  <si>
    <t>8660 Auto Transfer Switch and Mains
DSE / 8660-03; koda: 19343</t>
  </si>
  <si>
    <t>1A102</t>
  </si>
  <si>
    <t>DSE2157 relay output expansion modu
DSE / 2157-01; koda: 18717</t>
  </si>
  <si>
    <t>1A58</t>
  </si>
  <si>
    <t>DSE9470 Int. Bat.charger 10 amp 24V
DSE / 9470-01; koda: 19588</t>
  </si>
  <si>
    <t>Prenos obstoječe programske opreme na DSE krmilnike simulatoja</t>
  </si>
  <si>
    <t>1K34, 2K33, 2K34, 3K34</t>
  </si>
  <si>
    <t>Pomožni kontaktor, 230VAC, 2NO+2NC
DILA-22(230V50HZ,240V60HZ); koda: 276399</t>
  </si>
  <si>
    <t>1K65, 1K68, 1K73.1, 1K92, 1K93, 1K99, 2K41, 2K42, 2K48, 2K49</t>
  </si>
  <si>
    <t>Pomožni kontaktor, 24VDC, 4NO
DILA-40(24VDC); koda: 276344</t>
  </si>
  <si>
    <t>Pomožni kontakti, 1NO+3NC 
DILA-XHI13; koda: 276425</t>
  </si>
  <si>
    <t>1F37, 1F55, 2F31, 2F37, F35,  1F59</t>
  </si>
  <si>
    <t>Instalacijski odklopnik, B, 4A, 1p
PL7-B4/1; koda: 264850</t>
  </si>
  <si>
    <t>1F25, 1F42, 1F63, 1F66, 1F72, 1F85, 1F87, 1F98, 1F99, 2F20, 2F21, 2F24, 2F25, 2F26, 2F46, 2F52, F11, F18, F34, F36</t>
  </si>
  <si>
    <t>Instalacijski odklopnik, B, 6A, 1p
PL7-B6/1; koda: 262673</t>
  </si>
  <si>
    <t>1F51, 1F54, F33</t>
  </si>
  <si>
    <t>Instalacijski odklopnik, B, 10A, 1p
PL7-B10/1; koda: 262674</t>
  </si>
  <si>
    <t>1F58</t>
  </si>
  <si>
    <t>Instalacijski odklopnik, C, 10A, 1p
PL7-C10/1; koda: 262702</t>
  </si>
  <si>
    <t>1F53</t>
  </si>
  <si>
    <t>Instalacijski odklopnik, C, 25A, 3p
PL7-C25/3; koda: 263411</t>
  </si>
  <si>
    <t>H20, H21</t>
  </si>
  <si>
    <t>Signalna svetilka-ohišje, ploščata, rumena
M22-L-Y; koda: 216774</t>
  </si>
  <si>
    <t>H29</t>
  </si>
  <si>
    <t>Signalna svetilka-ohišje, ploščata, rdeča
M22-L-R; koda: 216772</t>
  </si>
  <si>
    <t>1H37, 2H31</t>
  </si>
  <si>
    <t>Signalna svetilka-ohišje, ploščata, zelena
M22-L-G; koda: 216773</t>
  </si>
  <si>
    <t>H22</t>
  </si>
  <si>
    <t>LED, bela, 12..30VAC/DC, čelna pritrditev
M22-LED-W; koda: 216557</t>
  </si>
  <si>
    <t>LED, rdeča, 12..30VAC/DC, čelna pritrditev
M22-LED-R; koda: 216558</t>
  </si>
  <si>
    <t>1S65, 2S31, 2S36</t>
  </si>
  <si>
    <t>LED, zelena, 12..30VAC/DC, čelna pritrditev
M22-LED-G; koda: 216559</t>
  </si>
  <si>
    <t>LED, zelena, 85..264VAC, čelna pritrditev
M22-LED230-G; koda: 216565</t>
  </si>
  <si>
    <t>4/-6S58.1, S28</t>
  </si>
  <si>
    <t>Tipka, črna
M22-D-S; koda: 216590</t>
  </si>
  <si>
    <t>Tipka (s svetilko), dvojna, bela "I" + črna "0"
M22-DDL-WS-X1/X0; koda: 216706</t>
  </si>
  <si>
    <t>1S73</t>
  </si>
  <si>
    <t>Tipka, izklop v sili, gobasta
M22-PV; koda: 216876</t>
  </si>
  <si>
    <t>Oznaka izklopa v sili
M22-XBK1; koda: 216483</t>
  </si>
  <si>
    <t>H28</t>
  </si>
  <si>
    <t>Ohišje za piskač
M22-AMC; koda: 229015</t>
  </si>
  <si>
    <t>1S65, 2S31, 2S36, 2H31, 1H37, 1S73, 4-6S58.1, S28, H29, H20, H21, H22</t>
  </si>
  <si>
    <t>Pritrdilni element, za 3 elemente
M22-A; koda: 216374</t>
  </si>
  <si>
    <t>1S65, 2S31, 2S36, 4-6S58.1, S28</t>
  </si>
  <si>
    <t>Kontaktni element, 1NO, čelna pritrditev, vijačna sponka
M22-K10; koda: 216376</t>
  </si>
  <si>
    <t>1S65, 2S31, 2S36, 1S73</t>
  </si>
  <si>
    <t>Kontaktni element, 1NC, čelna pritrditev, vijačna sponka
M22-K01; koda: 216378</t>
  </si>
  <si>
    <t>Rezervni deli v funkciji simulatorja (DSE) KRM_DEA2</t>
  </si>
  <si>
    <t>1XG1:1-9, XFGS1:1-8, 1, XMG:1-18, 1XTG1:1-4, 28, 29, 30, 31, 1X2:1-4, XQGS1:1-7, XTP:1, 2, XTM1:1-4, XS1:1, 2, XHP:1, 2, XQBUS:1-5, 1XBUS:1-8, 2XBUS:1-25</t>
  </si>
  <si>
    <t>1X2:29, 30</t>
  </si>
  <si>
    <t>2K48.1,1K68.1</t>
  </si>
  <si>
    <t>1K68.1, 1K73, 1K74, 1K75, 1K83, 1K84, 1K85, 1K86, 2K43, 2K54, 2K55, 2K58, 2K62, 2K63, 2K64, 2K65, 2K66, 2K67, 2K68, K14, K28, 2K31, 2K39, 1K57, 3K54, 3K55, 3K58, 3K62, 3K67, 3K68</t>
  </si>
  <si>
    <t>2K31,2K39,1K57</t>
  </si>
  <si>
    <t>S41,S43</t>
  </si>
  <si>
    <t>1S68, 2S48, 2S51, 3S48</t>
  </si>
  <si>
    <t>3A52</t>
  </si>
  <si>
    <t>8680 Bus-Tie Control Module
DSE / 8680-01; koda: 19531</t>
  </si>
  <si>
    <t>1K34, 2K33, 2K34, 3K32, 3K34, 3K39</t>
  </si>
  <si>
    <t>1K65, 1K68, 1K73.1, 1K92, 1K93, 1K99, 2K41, 2K42, 2K48, 2K49, 3K41, 3K48</t>
  </si>
  <si>
    <t>1F37, 1F55, 2F31, 2F37, F35</t>
  </si>
  <si>
    <t>1F25, 1F42, 1F63, 1F66, 1F72, 1F85, 1F87, 1F98, 1F99, 2F20, 2F21, 2F24, 2F25, 2F26, 2F46, 2F52, F11, F18, F34, F36, 3F46, 3F52</t>
  </si>
  <si>
    <t>1F51, 1F54, F31</t>
  </si>
  <si>
    <t>1S65, 2S31, 2S36, 3S65</t>
  </si>
  <si>
    <t>1H37,2H31</t>
  </si>
  <si>
    <t>6S58.1, S28</t>
  </si>
  <si>
    <t>1S65,2S31,2S36, 3S65</t>
  </si>
  <si>
    <t>1S65, 2S31, 2S36, 2H31, 1H37, 1S73, 4-6S58.1, S28, H29, H20, H21, H22, 3S65</t>
  </si>
  <si>
    <t>1S65, 2S31, 2S36, 6S58.1, S28, 3S65</t>
  </si>
  <si>
    <t>1S65, 2S31, 2S36, 1S73, 3S65</t>
  </si>
  <si>
    <t>Dodatno ohišje za vgradnjo panelov in aktuatorjev za izvedbo simulacije</t>
  </si>
  <si>
    <t>• XVTL-MP/S-3/20; Bočna stena za ohišje, IP55, 2000x300mm; koda: 114700 - 2 kos</t>
  </si>
  <si>
    <t>• XLSPL1SC3; Podstavek, bočni, (VxG) 100x300mm (1kpl=2kosa); koda: 114605 - 2 kos</t>
  </si>
  <si>
    <t>• XVTL-SO100/F-12; Podstavek, spredaj ali zadaj, (VxŠ) 100x1200mm; koda: 114629 - 2 kos</t>
  </si>
  <si>
    <t>• XSPBAC01201; Pokrov, spodnji, širine 35mm, za ohišje 1200mm; koda: 107691</t>
  </si>
  <si>
    <t>• XSPBAC01202; Pokrov, spodnji, širine 110mm, za ohišje 1200mm; koda: 107696 - 3 kos</t>
  </si>
  <si>
    <t>• XVTL-IC-12/20; Montažna plošča, (ŠxV) 1200x2000mm, debelina 2mm; koda: 114775</t>
  </si>
  <si>
    <t>• XVTL-IC/BRA/SET; Pribor za montažo montažne plošče; koda: 116893</t>
  </si>
  <si>
    <t>• XVTL-HP/L-3; Nosilec, prečni, ojačitveni, za ohišje 300mm (1kpl=2kosa); koda: 115144 - 4 kos</t>
  </si>
  <si>
    <t>Digitalni vhodni modul, 16 digitalnih vhodov 24 VDC, napajanje 24VDC
XN-322-16DI-PD; koda: 183173</t>
  </si>
  <si>
    <t>Digitalni izhodni modul, 16 digitalnih izhodov 24 VDC/0,5A, s kratkostično zaščito,  napajanje 24VDC
XN-322-16DO-P05; koda: 178787</t>
  </si>
  <si>
    <t>Phoenix Contact</t>
  </si>
  <si>
    <t>• M22-A; Pritrdilni element</t>
  </si>
  <si>
    <t>• M22-LED-W; LED, bela, 12..30VAC/DC, čelna pritrditev; koda: 216557</t>
  </si>
  <si>
    <t>• M22-LED-B; LED, modra, 12..30VAC/DC, čelna pritrditev; koda: 218057</t>
  </si>
  <si>
    <t>• M22-LED-R; LED, rdeča, 12..30VAC/DC, čelna pritrditev; koda: 216558</t>
  </si>
  <si>
    <t>• M22-K01; Kontaktni element, 1NC, čelna pritrditev, vijačna sponka; koda: 216378 - 2 kos</t>
  </si>
  <si>
    <t>• M22-A; Pritrdilni element, za 3 elemente; koda: 216374</t>
  </si>
  <si>
    <t>• M22S-ST-X; Nosilec napisne ploščice; koda: 216392</t>
  </si>
  <si>
    <t>• M22-XST; Napisna ploščica; koda: 216480</t>
  </si>
  <si>
    <t>• M22-K10; Kontaktni element, 1NO, čelna pritrditev, vijačna sponka; koda: 216376 - 2 kos</t>
  </si>
  <si>
    <t>• M22-LED-G; LED, zelena, 12..30VAC/DC, čelna pritrditev; koda: 216559</t>
  </si>
  <si>
    <t>• M22-K10; Kontaktni element, 1NO, čelna pritrditev, vijačna sponka; koda: 216376</t>
  </si>
  <si>
    <t>Izris in izdelava nalepke za vrata ohišja krmilnega polja simulatoja. Izgled prikazan v tehničnem poročilu.</t>
  </si>
  <si>
    <t>Ostala dela na simulatorju (izvedba in nadgradnja programske opreme)</t>
  </si>
  <si>
    <t>Transport obstoječega simulatorja v delavnico el. podjetja.
Dimenzija ŠxVxG 1000x2100x1200mm</t>
  </si>
  <si>
    <t>Odstranitev polja 1 obstoječega simulatorja in prestavitev odklopnika na hrbtno stran polja 2</t>
  </si>
  <si>
    <t>Drobni in spojni montažni in označitveni material</t>
  </si>
  <si>
    <t>Izdelava WEB vizualizacije za grafični vmesnik XV-303
Možnost preklopa prikaza med panelom sistema 1A v primeru izpada sistema 1B (redundanca med paneloma)</t>
  </si>
  <si>
    <t>Izdelava PZI in PID dokumentacije za predelavo simulatoja</t>
  </si>
  <si>
    <t>Transport novega simulatoja na objekt in postavitev v NN prostor.
Dimenzija ŠxVxG 1700x2100x1200mm</t>
  </si>
  <si>
    <t>Izvedba SAT na objektu
Ponovna vzpostavitev delovanja simulatorja ter vzpostavitev WEB vizualizacije na računalniku PC simulatroja.</t>
  </si>
  <si>
    <t>Zamenjava ATS preklopnih stikal s STS preklopnimi stikali</t>
  </si>
  <si>
    <t>Oprema</t>
  </si>
  <si>
    <t>Odstranitev obstoječih ATS stikal, vgrajeni so v 19" rack ohišja.</t>
  </si>
  <si>
    <t>LMI POWER1, LMI POWER2, RDD1, RDD2, TEH1, TEH2, rezerva</t>
  </si>
  <si>
    <t>Socomec</t>
  </si>
  <si>
    <t>Ostala oprema</t>
  </si>
  <si>
    <t>• XN-322-8DI-PD; Digitalni vhodni modul, 8 digitalnih vhodov 24 VDC, napajanje 24VDC; koda: 183172 - 4 kos</t>
  </si>
  <si>
    <t>• XN-322-16DO-P05; Digitalni izhodni modul, 16 digitalnih izhodov 24 VDC/0,5A, s kratkostično zaščito,  napajanje 24VDC; koda: 178787 - 4 kos</t>
  </si>
  <si>
    <t>Inštalacije za predelavo sistema izklopa v sili sistema 1</t>
  </si>
  <si>
    <t>NN sestav =9059 +LMI_POWER 1</t>
  </si>
  <si>
    <t>FIVS1</t>
  </si>
  <si>
    <t>• ZP-IHK; Pomožni kontakti, 1NO+1NC ; koda: 286052</t>
  </si>
  <si>
    <t>KIVS1, KIVS2, KIVS3, KIVS5</t>
  </si>
  <si>
    <t>KIVS4</t>
  </si>
  <si>
    <t>Časovni rele, multifunkcijski, 1CO
ETR4-69-A; koda: 31891</t>
  </si>
  <si>
    <t>SIVS1.1</t>
  </si>
  <si>
    <t>• Konektor IEC 320-C20, ženski</t>
  </si>
  <si>
    <t>• Konektor IEC 320-C19, moški</t>
  </si>
  <si>
    <t>R1</t>
  </si>
  <si>
    <t>Vrstna sponka, dvonivojska, z vgrajenim uporom 1000Ohm, 1W, s stranskim pokrovom</t>
  </si>
  <si>
    <t>Izdelava adapterja za izvedbo začasnega generiranja krmilne napetosti, 10m 3x 1,5mm kabla, ena stran šuko vtikač, druga stran IEC 320-C19 ženski vtikač</t>
  </si>
  <si>
    <t>Vgradnja nove opreme in izvedba prevezav po priloženih tokovnih risbah</t>
  </si>
  <si>
    <t>h</t>
  </si>
  <si>
    <t>Drobni material</t>
  </si>
  <si>
    <t>NN sestav =9059 +N1.01</t>
  </si>
  <si>
    <t>Vgradnja sprožnika in izvedba prevezav po priloženih tokovnih risbah</t>
  </si>
  <si>
    <t>NN sestav =9059 +PMO1.2</t>
  </si>
  <si>
    <t>S1</t>
  </si>
  <si>
    <t>• HI11-P1/P3E; pomožen kontakt 1NC; 1NO; koda: 61813</t>
  </si>
  <si>
    <t>• SVC-T3; Ključavnica za zaklepanje z obešanko
Obešanka se prestavi obstoječa s strani Elektra Gorenjske; koda: 50975</t>
  </si>
  <si>
    <t>Izvedba prevezav po priloženih tokovnih risbah</t>
  </si>
  <si>
    <t>NN sestav =9059 +KRM_DEA1</t>
  </si>
  <si>
    <t>Predelava logike signalov  za signalizacijo stanja blokade stikala mrežnega dovoda - 2 signala
Delo v nočnem terminu</t>
  </si>
  <si>
    <t>Prevezava relejev 2K41 in 2K42 za stanje mrežnega in DEA stikala, vključno z dobavo dveh novih natičnih enot
Delo v nočnem terminu</t>
  </si>
  <si>
    <t>Integracija sistema</t>
  </si>
  <si>
    <t>Zagon s strani dobavitalja opreme za DEA napetost
Delo v nočnem terminu</t>
  </si>
  <si>
    <t>Sodelovanje pri zagonu s strani izvajalca elektro-montažnih del
Delo v nočnem terminu</t>
  </si>
  <si>
    <t>Vodenje montažnih del in sodelovanje na zagonu s strani projektanta/elektro inženirja
Delo v nočnem terminu</t>
  </si>
  <si>
    <t>Inštalacije za predelavo sistema izklopa v sili sistema 2</t>
  </si>
  <si>
    <t>NN sestav =9052 +LMI_POWER 2</t>
  </si>
  <si>
    <t>SIVS2.1</t>
  </si>
  <si>
    <t>NN sestav =9052 +N2.01</t>
  </si>
  <si>
    <t>NN sestav =9052 +PMO2.2</t>
  </si>
  <si>
    <t>NN sestav =9052 +KRM_DEA2</t>
  </si>
  <si>
    <t>Nadgradnja odcepov in meritve</t>
  </si>
  <si>
    <t>NN sestav =9032 +OE.RD902</t>
  </si>
  <si>
    <t>Obstoječi NN sestav v katerega se vgradi in poveže oprema
Dobava in vgradnja</t>
  </si>
  <si>
    <t>Stikalna varovalčna letev, velikost 00, brez tokovnikov
PIFT0L300CAE
1xNO, 1xNC</t>
  </si>
  <si>
    <t>Set za vgradnjo PIFT vel. 00 v Xenergy
ASPIFT00SG; koda: 000166271</t>
  </si>
  <si>
    <t>Kabelska guma, vel. 00, 3 kosi
ASPIFT00CS; koda: 000166274</t>
  </si>
  <si>
    <t>Priključne sponke za krm. tokokroge
ASPIFTUSC; koda: 166278</t>
  </si>
  <si>
    <t>Meritve porabe električne energije =9032 +OE.RD902</t>
  </si>
  <si>
    <t>Dobava in vgradnja in priklop</t>
  </si>
  <si>
    <t>Napajalnik 230 VAC / 24 VDC
DIRIS P15
P=15W; 0,63A, dimenzije: (šxv) 25mmx90mm; koda: 48290120</t>
  </si>
  <si>
    <t>Tokovni merilni modul za 3 senzorje
DIRIS Digiware I-31
Merjenje 2x I1, I2, I3, skupna: P, Q, S, fazna P, Q, S, THD,... komunikacija: 2xDIRIS Digiware, dimenzije: (šxvxg) 18mmx90mmx65mm; koda: 48290111</t>
  </si>
  <si>
    <t>Tokovni merilni modul za 6 senzorjev
DIRIS Digiware I-61
Merjenje 2x I1, I2, I3, skupna: P, Q, S, fazna P, Q, S, THD,... komunikacija: 2xDIRIS Digiware, dimenzije: (šxvxg) 36mmx90mmx65mm; koda: 48290113</t>
  </si>
  <si>
    <t>Povezovalni kabli za tokovne module, konektor RJ12
DIRIS RJ45 kabel, 0,1m
• konektor RJ45 6-pin; koda: 48290181</t>
  </si>
  <si>
    <t>Povezovalni kabli za tokovne module, konektor RJ12
DIRIS RJ45 kabel, 2m
• konektor RJ45 6-pin; koda: 48290184</t>
  </si>
  <si>
    <t>Instalacijski odklopnik, C, 0,25A, 1p
PL7-C0,25/1; koda: 262694</t>
  </si>
  <si>
    <t>Varovalčno ločilno stikalo, 32A, 3p, za vložke 10x38mm
C10-SLS/32/3; koda: 000112223</t>
  </si>
  <si>
    <t>Talilni vložek C10/1A
C10G1; koda: 5027590493383</t>
  </si>
  <si>
    <t>Konfiguriranje, parametriranje in zagon merilnega sistema</t>
  </si>
  <si>
    <t>Podatkovni kabel za povezavo na LMI
UTP/kat6A</t>
  </si>
  <si>
    <t>Lapp</t>
  </si>
  <si>
    <t>Konektor, RJ45
RJ45</t>
  </si>
  <si>
    <t>Popis električnih inštalacij</t>
  </si>
  <si>
    <t>Objekt:</t>
  </si>
  <si>
    <t>Načrt:</t>
  </si>
  <si>
    <t>Vrsta / vsebina dok.:</t>
  </si>
  <si>
    <t>Verzija:</t>
  </si>
  <si>
    <t>Poz.</t>
  </si>
  <si>
    <t>Količina</t>
  </si>
  <si>
    <t>Enota</t>
  </si>
  <si>
    <t>Cena na enoto
brez DDV</t>
  </si>
  <si>
    <t>Cena skupaj
brez DDV</t>
  </si>
  <si>
    <t>SKUPAJ</t>
  </si>
  <si>
    <t>Električna poz.
{Tehnološka poz.}</t>
  </si>
  <si>
    <t>• XV-303-15-C00-A00-1E; Grafični vmesnik 344x193 mm s PLC funkcijo,  24VDC napajanje, vključno z Licenco za PLC funkcionalnost
2x Ethernet, 1xRS485, 1xRS232, 1xCAN.
1xSD slot za SD kartico,
XSOFT-CODESYS programsko okolje,
Protokoli - CAN, EtherNet/IP, MODBUS TCP/IP, EtherCAT
DRAM 512 MByte RAM
NVRAM 128kByte Retain
Spomin 512,000 kByte
Flash: 1 GByte SLC
512,000 kByte
Windows Embedded Compact 7 Pro
ARM Cortex-A9 800 MHz; koda: 191078 - 1 kos</t>
  </si>
  <si>
    <t>• XH-303-15-A10-A00-2B; Web grafični panel, 15"
ARM Cortex-A53, Quad-Core, 1.8 GHz
DDR4-RAM: 2 GByte,,
eMMC: 8 GByteUSB 2.0 host (not galvanically isolated),
Ethernet (100Base-TX/10Base-T),
Napajanje 24VDC, 0,8A,
Operacijksi sistem Linux
LED nastavljiva osvetltev zalsona,
Tip zaslona TFT barvni.; koda: 199884 - 1 kos</t>
  </si>
  <si>
    <t>• XN-312-GW-EC; Vmesnik za podatkovno vodilo EtherCAT, 24VDC napajanje
Mini-USB (Servisni vmesnik)
Ethernet (Ethernet-IP protocol), Field bus povezava
OStali sistemi - EtherCAT; koda: 178785 - 1 kos</t>
  </si>
  <si>
    <t>Modbus vmesnik
EKI-1224
2 x 10/100 Mbps Ethernet ports for LAN redundancyI
ntegration of Modbus TCP and Modbus RTU/ASCII networks
Support up to 16 connections on each serial port under Modbus client mode and 32 sessions under Modbus server mode.
Software selectable RS-232/422/485 communication
Automatic RS-485 data flow control</t>
  </si>
  <si>
    <t>IQ in OQ testiranje in zagon aplikativne programske opreme in nadzornega sistema
- Izvedba HW konfiguracije
- Vzpostavitev komunikacije
- Testiranje ožičenja signalov krmilnika
- Testiranje vizualizacije
- Test alarmiranja
- Arhiviranje podatkov</t>
  </si>
  <si>
    <t>• XN-322-8DIO-PD05; Digitalni vhodno  izhodni modul, 4 digitalni vhodi 24 VDC, 4 digitalnih izhodov 24 VDC/0,5A, s kratkostično zaščito,  napajanje 24VDC
Napajanje 24VDC
Mini-USB (Service interface)
Ethernet (Ethernet-IP protokol), Field bus connection; koda: 183178 - 1 kos</t>
  </si>
  <si>
    <t>Grafični vmesnik 344x193 mm s PLC funkcijo,  24VDC napajanje, vključno z Licenco za PLC funkcionalnost
XV-303-15-C00-A00-1E
2x Ethernet, 1xRS485, 1xRS232, 1xCAN.
1xSD slot za SD kartico,
XSOFT-CODESYS programsko okolje,
Protokoli - CAN, EtherNet/IP, MODBUS TCP/IP, EtherCAT
DRAM 512 MByte RAM
NVRAM 128kByte Retain
Spomin 512,000 kByte
Flash: 1 GByte SLC
512,000 kByte
Windows Embedded Compact 7 Pro
ARM Cortex-A9 800 MHz; koda: 191078</t>
  </si>
  <si>
    <t>Web grafični panel, 15"
XH-303-15-A10-A00-2B
ARM Cortex-A53, Quad-Core, 1.8 GHz
DDR4-RAM: 2 GByte,,
eMMC: 8 GByteUSB 2.0 host (not galvanically isolated),
Ethernet (100Base-TX/10Base-T),
Napajanje 24VDC, 0,8A,
Operacijksi sistem Linux
LED nastavljiva osvetltev zalsona,
Tip zaslona TFT barvni.; koda: 199884</t>
  </si>
  <si>
    <t>Vmesnik za podatkovno vodilo EtherCAT, 24VDC napajanje
XN-312-GW-EC
Mini-USB (Servisni vmesnik)
Ethernet (Ethernet-IP protocol), Field bus povezava
OStali sistemi - EtherCAT; koda: 178785</t>
  </si>
  <si>
    <t>Digitalni vhodno  izhodni modul, 4 digitalni vhodi 24 VDC, 4 digitalnih izhodov 24 VDC/0,5A, s kratkostično zaščito,  napajanje 24VDC
XN-322-8DIO-PD05
Napajanje 24VDC
Mini-USB (Service interface)
Ethernet (Ethernet-IP protokol), Field bus connection; koda: 183178</t>
  </si>
  <si>
    <t>Programiranje virtualnega PLC XV-303 grafičnega vmesnika
- Prenos funkcij obstoječega simulatorja
- Dogradnja simulatorja z novimi signali in funcionalnostjo v skladu z opisom v tehničnem poročilu (Vključno z novimi signali, ki se izmenjujejo med DSE krmilniki in krmilnikom simulatorja (28DI, 40DQ)  ter signali za simulacijo odklopnikovi/stikal na ohišju krmilnega polja simulatorja (40DI, 45DQ).
To je ocenjena vrednost IO signalov. Točen seznam signalov bo narejen v fazi načrta PZI.</t>
  </si>
  <si>
    <t>Izdelava WEB vizualizacije za grafični vmesnik XH-303
Prenos vizualizacije iz obstoječega sistema.
Možnost preklopa prikaza med panelom sistema 1A v primeru izpada sistema 1B (redundanca med paneloma)</t>
  </si>
  <si>
    <t>• XN-312-GW-EC; Vmesnik za podatkovno vodilo EtherCAT, 24VDC napajanje
Mini-USB (Servisni vmesnik)
Ethernet (Ethernet-IP protocol), Field bus povezava
OStali sistemi - EtherCAT; koda: 178785 - 4 kos</t>
  </si>
  <si>
    <t>• EKI-1224; Modbus vmesnik
2 x 10/100 Mbps Ethernet ports for LAN redundancyI
ntegration of Modbus TCP and Modbus RTU/ASCII networks
Support up to 16 connections on each serial port under Modbus client mode and 32 sessions under Modbus server mode.
Software selectable RS-232/422/485 communication
Automatic RS-485 data flow control - 1 kos</t>
  </si>
  <si>
    <t>Večfunkcijski kontrolni prikazovalnik merilnih parametrov za daljinsko odčitavanje merilnih inštrumentov
DIRIS Digiware D-70v2
LCD display za centralizirano odčitavanje merilnih točk, enofaznih in trifaznih porabnikov, statusa IO, alarmov, prikaz meritev, monitoringa in analizo izmerjenih vrednosti, preko display-ja in preko ethernet mreže, 
• komunikacija vhod: RS485 Modbus RTU; koda: 48290203</t>
  </si>
  <si>
    <t>Napetostni modul
DIRIS Digiware U-30
• merjenje: U1, U2, U3, U12, U23,U31, F, THDu, THDv,
• Napetostno območje: 50-300VAC (Ph/N) - 87-520VAC (Ph/Ph) - CAT III,
• frekvenčno območje: 45Hz-65Hz,
• plug&amp;play system dodajanja modulov,
• možnost alarmiranja, zgodovina meritev; koda: 48290105</t>
  </si>
  <si>
    <t>Tokovni merilni transformator, Rogowski, 150-600A
DIRIS TF-80
• priklop preko konektorja RJ12,
• razred točnosti 0,2S; koda: 48290574</t>
  </si>
  <si>
    <t>Tokovni merilni transformator, razstavljiv, 160-600A
DIRIS TR-32
• priklop preko konektorja RJ12,
• razred točnosti 0.5; koda: 48290558</t>
  </si>
  <si>
    <t>Tokovni merilni transformator, razstavljiv, 63-250A
DIRIS TR-21
• priklop preko konektorja RJ12,
• razred točnosti 0.5; koda: 48290557</t>
  </si>
  <si>
    <t>Tokovni merilni transformator, razstavljiv, 40-160A
DIRIS TR-14
• priklop preko konektorja RJ12,
• razred točnosti 0,5; koda: 48290556</t>
  </si>
  <si>
    <t>Povezovalni kabli za tokovne senzorje, konektor RJ12
DIRIS RJ12 kabel, 3x1m
• konektor RJ12 6-pin (streight) 600V izolacija,
• dolžina: 1m (pakiranje 3 kabli); koda: 48290583</t>
  </si>
  <si>
    <t>Povezovalni kabli za tokovne senzorje, konektor RJ12
DIRIS RJ12 kabel, 6x2m
• konektor RJ12 6-pin (streight) 600V izolacija,
• dolžina: 2m (pakiranje 6 kablov); koda: 48290594</t>
  </si>
  <si>
    <t>Povezovalni kabli za tokovne senzorje, konektor RJ12
DIRIS RJ12 kabel, 6x1m
• konektor RJ12 6-pin (streight) 600V izolacija,
• dolžina: 1m (pakiranje 6 kablov); koda: 48290593</t>
  </si>
  <si>
    <t>1.1</t>
  </si>
  <si>
    <t>1.1.1</t>
  </si>
  <si>
    <t>1.1.2</t>
  </si>
  <si>
    <t>1.1.3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</si>
  <si>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</si>
  <si>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</si>
  <si>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</si>
  <si>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</si>
  <si>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</si>
  <si>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</si>
  <si>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</si>
  <si>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</si>
  <si>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</si>
  <si>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</si>
  <si>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</si>
  <si>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</si>
  <si>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</si>
  <si>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</si>
  <si>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</si>
  <si>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</si>
  <si>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</si>
  <si>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</si>
  <si>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</si>
  <si>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1.2.19</t>
  </si>
  <si>
    <t>1.2.20</t>
  </si>
  <si>
    <t>1.2.21</t>
  </si>
  <si>
    <t>1.2.22</t>
  </si>
  <si>
    <t>1.2.23</t>
  </si>
  <si>
    <t>1.2.24</t>
  </si>
  <si>
    <t>1.2.25</t>
  </si>
  <si>
    <t>1.2.26</t>
  </si>
  <si>
    <t>1.2.27</t>
  </si>
  <si>
    <t>1.2.28</t>
  </si>
  <si>
    <t>1.2.29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</si>
  <si>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</si>
  <si>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</si>
  <si>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</si>
  <si>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</si>
  <si>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</si>
  <si>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</si>
  <si>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</si>
  <si>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</si>
  <si>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</si>
  <si>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</si>
  <si>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</si>
  <si>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</si>
  <si>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</si>
  <si>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</si>
  <si>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</si>
  <si>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</si>
  <si>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</si>
  <si>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</si>
  <si>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1.3.18</t>
  </si>
  <si>
    <t>1.3.19</t>
  </si>
  <si>
    <t>1.3.20</t>
  </si>
  <si>
    <t>1.3.21</t>
  </si>
  <si>
    <t>1.3.22</t>
  </si>
  <si>
    <t>1.3.23</t>
  </si>
  <si>
    <t>1.3.24</t>
  </si>
  <si>
    <t>1.3.25</t>
  </si>
  <si>
    <t>1.3.26</t>
  </si>
  <si>
    <t>1.3.27</t>
  </si>
  <si>
    <t>1.3.28</t>
  </si>
  <si>
    <t>1.3.29</t>
  </si>
  <si>
    <t>1.3.30</t>
  </si>
  <si>
    <t>1.3.31</t>
  </si>
  <si>
    <t>1.3.32</t>
  </si>
  <si>
    <t>1.3.33</t>
  </si>
  <si>
    <t>1.3.34</t>
  </si>
  <si>
    <t>1.3.35</t>
  </si>
  <si>
    <t>1.4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</si>
  <si>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</si>
  <si>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</si>
  <si>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</si>
  <si>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</si>
  <si>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</si>
  <si>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</si>
  <si>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</si>
  <si>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</si>
  <si>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</si>
  <si>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</si>
  <si>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</si>
  <si>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</si>
  <si>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</si>
  <si>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</si>
  <si>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</si>
  <si>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</si>
  <si>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</si>
  <si>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</si>
  <si>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</si>
  <si>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</si>
  <si>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1.4.21</t>
  </si>
  <si>
    <t>1.4.22</t>
  </si>
  <si>
    <t>1.4.23</t>
  </si>
  <si>
    <t>1.4.24</t>
  </si>
  <si>
    <t>1.4.25</t>
  </si>
  <si>
    <t>1.4.26</t>
  </si>
  <si>
    <t>1.4.27</t>
  </si>
  <si>
    <t>1.4.28</t>
  </si>
  <si>
    <t>1.4.29</t>
  </si>
  <si>
    <t>1.4.30</t>
  </si>
  <si>
    <t>1.4.31</t>
  </si>
  <si>
    <t>1.4.32</t>
  </si>
  <si>
    <t>1.4.33</t>
  </si>
  <si>
    <t>1.4.34</t>
  </si>
  <si>
    <t>1.4.35</t>
  </si>
  <si>
    <t>1.4.36</t>
  </si>
  <si>
    <t>1.4.37</t>
  </si>
  <si>
    <t>1.4.38</t>
  </si>
  <si>
    <t>1.4.39</t>
  </si>
  <si>
    <t>1.4.40</t>
  </si>
  <si>
    <t>1.4.41</t>
  </si>
  <si>
    <t>1.4.42</t>
  </si>
  <si>
    <t>2.1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</si>
  <si>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</si>
  <si>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</si>
  <si>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</si>
  <si>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</si>
  <si>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</si>
  <si>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</si>
  <si>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</si>
  <si>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</si>
  <si>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</si>
  <si>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</si>
  <si>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</si>
  <si>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</si>
  <si>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</si>
  <si>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</si>
  <si>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</si>
  <si>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</si>
  <si>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</si>
  <si>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</si>
  <si>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2.1.19</t>
  </si>
  <si>
    <t>2.1.20</t>
  </si>
  <si>
    <t>2.1.21</t>
  </si>
  <si>
    <t>2.1.22</t>
  </si>
  <si>
    <t>2.1.23</t>
  </si>
  <si>
    <t>2.1.24</t>
  </si>
  <si>
    <t>2.1.25</t>
  </si>
  <si>
    <t>2.1.26</t>
  </si>
  <si>
    <t>2.1.27</t>
  </si>
  <si>
    <t>2.1.28</t>
  </si>
  <si>
    <t>2.1.29</t>
  </si>
  <si>
    <t>2.1.30</t>
  </si>
  <si>
    <t>2.1.31</t>
  </si>
  <si>
    <t>2.1.32</t>
  </si>
  <si>
    <t>2.1.33</t>
  </si>
  <si>
    <t>2.1.34</t>
  </si>
  <si>
    <t>2.1.35</t>
  </si>
  <si>
    <t>2.1.36</t>
  </si>
  <si>
    <t>2.1.37</t>
  </si>
  <si>
    <t>2.1.38</t>
  </si>
  <si>
    <t>2.1.39</t>
  </si>
  <si>
    <t>2.1.40</t>
  </si>
  <si>
    <t>2.1.41</t>
  </si>
  <si>
    <t>2.1.42</t>
  </si>
  <si>
    <t>2.1.43</t>
  </si>
  <si>
    <t>2.1.44</t>
  </si>
  <si>
    <t>2.1.45</t>
  </si>
  <si>
    <t>2.1.46</t>
  </si>
  <si>
    <t>2.1.47</t>
  </si>
  <si>
    <t>2.1.48</t>
  </si>
  <si>
    <t>2.1.49</t>
  </si>
  <si>
    <t>2.1.50</t>
  </si>
  <si>
    <t>2.1.51</t>
  </si>
  <si>
    <t>2.1.52</t>
  </si>
  <si>
    <t>2.1.53</t>
  </si>
  <si>
    <t>2.1.54</t>
  </si>
  <si>
    <t>2.1.55</t>
  </si>
  <si>
    <t>2.1.56</t>
  </si>
  <si>
    <t>2.1.57</t>
  </si>
  <si>
    <t>2.1.58</t>
  </si>
  <si>
    <t>2.1.59</t>
  </si>
  <si>
    <t>2.1.60</t>
  </si>
  <si>
    <t>2.1.61</t>
  </si>
  <si>
    <t>2.1.62</t>
  </si>
  <si>
    <t>2.1.63</t>
  </si>
  <si>
    <t>2.1.64</t>
  </si>
  <si>
    <t>2.1.65</t>
  </si>
  <si>
    <t>2.1.66</t>
  </si>
  <si>
    <t>2.1.67</t>
  </si>
  <si>
    <t>2.1.68</t>
  </si>
  <si>
    <t>2.1.69</t>
  </si>
  <si>
    <t>2.2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</si>
  <si>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</si>
  <si>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</si>
  <si>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</si>
  <si>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</si>
  <si>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</si>
  <si>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</si>
  <si>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</si>
  <si>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</si>
  <si>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</si>
  <si>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</si>
  <si>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</si>
  <si>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</si>
  <si>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</si>
  <si>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</si>
  <si>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</si>
  <si>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</si>
  <si>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</si>
  <si>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</si>
  <si>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2.2.19</t>
  </si>
  <si>
    <t>2.2.20</t>
  </si>
  <si>
    <t>2.2.21</t>
  </si>
  <si>
    <t>2.2.22</t>
  </si>
  <si>
    <t>2.2.23</t>
  </si>
  <si>
    <t>2.2.24</t>
  </si>
  <si>
    <t>2.2.25</t>
  </si>
  <si>
    <t>2.2.26</t>
  </si>
  <si>
    <t>2.2.27</t>
  </si>
  <si>
    <t>2.2.28</t>
  </si>
  <si>
    <t>2.2.29</t>
  </si>
  <si>
    <t>2.2.30</t>
  </si>
  <si>
    <t>2.2.31</t>
  </si>
  <si>
    <t>2.2.32</t>
  </si>
  <si>
    <t>2.2.33</t>
  </si>
  <si>
    <t>2.2.34</t>
  </si>
  <si>
    <t>2.2.35</t>
  </si>
  <si>
    <t>2.2.36</t>
  </si>
  <si>
    <t>2.2.37</t>
  </si>
  <si>
    <t>2.2.38</t>
  </si>
  <si>
    <t>2.2.39</t>
  </si>
  <si>
    <t>2.2.40</t>
  </si>
  <si>
    <t>2.2.41</t>
  </si>
  <si>
    <t>2.2.42</t>
  </si>
  <si>
    <t>2.2.43</t>
  </si>
  <si>
    <t>2.2.44</t>
  </si>
  <si>
    <t>2.2.45</t>
  </si>
  <si>
    <t>2.2.46</t>
  </si>
  <si>
    <t>2.2.47</t>
  </si>
  <si>
    <t>2.2.48</t>
  </si>
  <si>
    <t>2.2.49</t>
  </si>
  <si>
    <t>2.2.50</t>
  </si>
  <si>
    <t>2.2.51</t>
  </si>
  <si>
    <t>2.2.52</t>
  </si>
  <si>
    <t>2.2.53</t>
  </si>
  <si>
    <t>2.2.54</t>
  </si>
  <si>
    <t>2.2.55</t>
  </si>
  <si>
    <t>2.2.56</t>
  </si>
  <si>
    <t>2.2.57</t>
  </si>
  <si>
    <t>2.2.58</t>
  </si>
  <si>
    <t>2.2.59</t>
  </si>
  <si>
    <t>2.2.60</t>
  </si>
  <si>
    <t>2.2.61</t>
  </si>
  <si>
    <t>2.2.62</t>
  </si>
  <si>
    <t>2.2.63</t>
  </si>
  <si>
    <t>2.2.64</t>
  </si>
  <si>
    <t>2.2.65</t>
  </si>
  <si>
    <t>2.3</t>
  </si>
  <si>
    <t>2.3.1</t>
  </si>
  <si>
    <t>2.3.2</t>
  </si>
  <si>
    <t>2.3.3</t>
  </si>
  <si>
    <t>2.3.4</t>
  </si>
  <si>
    <t>2.3.5</t>
  </si>
  <si>
    <t>2.3.6</t>
  </si>
  <si>
    <t>2.3.7</t>
  </si>
  <si>
    <t>2.3.8</t>
  </si>
  <si>
    <t>2.3.9</t>
  </si>
  <si>
    <t>2.3.10</t>
  </si>
  <si>
    <t>2.3.11</t>
  </si>
  <si>
    <t>2.3.12</t>
  </si>
  <si>
    <t>2.3.13</t>
  </si>
  <si>
    <t>2.3.14</t>
  </si>
  <si>
    <t>2.3.15</t>
  </si>
  <si>
    <t>2.3.16</t>
  </si>
  <si>
    <t>2.3.17</t>
  </si>
  <si>
    <t>2.3.18</t>
  </si>
  <si>
    <t>2.3.19</t>
  </si>
  <si>
    <t>2.3.20</t>
  </si>
  <si>
    <t>2.4</t>
  </si>
  <si>
    <t>2.4.1</t>
  </si>
  <si>
    <t>2.4.2</t>
  </si>
  <si>
    <t>2.4.3</t>
  </si>
  <si>
    <t>2.4.4</t>
  </si>
  <si>
    <t>2.4.5</t>
  </si>
  <si>
    <t>2.4.6</t>
  </si>
  <si>
    <t>2.4.7</t>
  </si>
  <si>
    <t>2.4.8</t>
  </si>
  <si>
    <t>2.4.9</t>
  </si>
  <si>
    <t>2.4.10</t>
  </si>
  <si>
    <t>2.4.11</t>
  </si>
  <si>
    <t>2.4.12</t>
  </si>
  <si>
    <t>3.1</t>
  </si>
  <si>
    <t>3.1.1</t>
  </si>
  <si>
    <t>3.1.2</t>
  </si>
  <si>
    <t>4.1</t>
  </si>
  <si>
    <t>4.1.1</t>
  </si>
  <si>
    <t>4.1.2</t>
  </si>
  <si>
    <t>4.1.3</t>
  </si>
  <si>
    <t>5.1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</si>
  <si>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</si>
  <si>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</si>
  <si>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</si>
  <si>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</si>
  <si>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</si>
  <si>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</si>
  <si>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</si>
  <si>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</si>
  <si>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5.1.9</t>
  </si>
  <si>
    <t>5.2</t>
  </si>
  <si>
    <t>5.2.1</t>
  </si>
  <si>
    <t>5.2.2</t>
  </si>
  <si>
    <t>5.2.3</t>
  </si>
  <si>
    <t>5.3</t>
  </si>
  <si>
    <t>5.3.1</t>
  </si>
  <si>
    <t>5.3.2</t>
  </si>
  <si>
    <t>5.3.3</t>
  </si>
  <si>
    <t>5.4</t>
  </si>
  <si>
    <t>5.4.1</t>
  </si>
  <si>
    <t>5.4.2</t>
  </si>
  <si>
    <t>5.5</t>
  </si>
  <si>
    <t>5.5.1</t>
  </si>
  <si>
    <t>5.5.2</t>
  </si>
  <si>
    <t>5.5.3</t>
  </si>
  <si>
    <t>6.1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</si>
  <si>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</si>
  <si>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</si>
  <si>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</si>
  <si>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</si>
  <si>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</si>
  <si>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</si>
  <si>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</si>
  <si>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</si>
  <si>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6.1.9</t>
  </si>
  <si>
    <t>6.2</t>
  </si>
  <si>
    <t>6.2.1</t>
  </si>
  <si>
    <t>6.2.2</t>
  </si>
  <si>
    <t>6.2.3</t>
  </si>
  <si>
    <t>6.3</t>
  </si>
  <si>
    <t>6.3.1</t>
  </si>
  <si>
    <t>6.3.2</t>
  </si>
  <si>
    <t>6.3.3</t>
  </si>
  <si>
    <t>6.4</t>
  </si>
  <si>
    <t>6.4.1</t>
  </si>
  <si>
    <t>6.4.2</t>
  </si>
  <si>
    <t>6.5</t>
  </si>
  <si>
    <t>6.5.1</t>
  </si>
  <si>
    <t>6.5.2</t>
  </si>
  <si>
    <t>6.5.3</t>
  </si>
  <si>
    <t>7.1</t>
  </si>
  <si>
    <t>7.1.1</t>
  </si>
  <si>
    <t>7.1.2</t>
  </si>
  <si>
    <t>7.1.3</t>
  </si>
  <si>
    <t>7.1.4</t>
  </si>
  <si>
    <t>7.2</t>
  </si>
  <si>
    <t>7.2.1</t>
  </si>
  <si>
    <t>7.2.2</t>
  </si>
  <si>
    <t>7.2.3</t>
  </si>
  <si>
    <t>7.2.4</t>
  </si>
  <si>
    <t>7.2.5</t>
  </si>
  <si>
    <t>7.2.6</t>
  </si>
  <si>
    <t>7.2.7</t>
  </si>
  <si>
    <t>7.2.8</t>
  </si>
  <si>
    <t>7.2.9</t>
  </si>
  <si>
    <t>7.2.10</t>
  </si>
  <si>
    <t>7.2.11</t>
  </si>
  <si>
    <t>7.2.12</t>
  </si>
  <si>
    <t>7.2.13</t>
  </si>
  <si>
    <t>7.2.14</t>
  </si>
  <si>
    <t>7.2.15</t>
  </si>
  <si>
    <t>7.2.16</t>
  </si>
  <si>
    <t>7.2.17</t>
  </si>
  <si>
    <t>7.2.18</t>
  </si>
  <si>
    <t>7.2.19</t>
  </si>
  <si>
    <t>7.2.20</t>
  </si>
  <si>
    <t xml:space="preserve">Glavni PLC, dislocirana enota za zajem signalov, grafični paneli v =9059 +LMI POWER 1
Komplet z: </t>
  </si>
  <si>
    <t xml:space="preserve">Dislocirana enota za zajem signalov v =9063 +J1.1
Komplet z: </t>
  </si>
  <si>
    <t xml:space="preserve">Dislocirana enota za zajem signalov v =9059 +NN1.01
Komplet z: </t>
  </si>
  <si>
    <t xml:space="preserve">Dislocirana enota za zajem signalov v =9059 +NN1.02
Komplet z: </t>
  </si>
  <si>
    <t xml:space="preserve">Dislocirana enota za zajem signalov v =9059 +NN1.03
Komplet z: </t>
  </si>
  <si>
    <t xml:space="preserve">Dislocirana enota za zajem signalov v =9059 +NN1.04
Komplet z: </t>
  </si>
  <si>
    <t xml:space="preserve">Dislocirana enota za zajem signalov v =9059 +NN1.05
Komplet z: </t>
  </si>
  <si>
    <t xml:space="preserve">Dislocirana enota za zajem signalov v =9059 +NN1.06
Komplet z: </t>
  </si>
  <si>
    <t xml:space="preserve">Dislocirana enota za zajem signalov v =9059 +NN1.07
Komplet z: </t>
  </si>
  <si>
    <t xml:space="preserve">Dislocirana enota za zajem signalov v =9059 +NN1.08
Komplet z: </t>
  </si>
  <si>
    <t xml:space="preserve">Dislocirana enota za zajem signalov v =9059 +NN1.09
Komplet z: </t>
  </si>
  <si>
    <t xml:space="preserve">Dislocirana enota za zajem signalov v =9059 +NN1.10
Komplet z: </t>
  </si>
  <si>
    <t xml:space="preserve">Dislocirana enota za zajem signalov v =9059 +NN1.11
Komplet z: </t>
  </si>
  <si>
    <t xml:space="preserve">Dislocirana enota za zajem signalov v =9059 +NN1.12
Komplet z: </t>
  </si>
  <si>
    <t xml:space="preserve">Dislocirana enota za zajem signalov v =9059 +NN1.13
Komplet z: </t>
  </si>
  <si>
    <t xml:space="preserve">Glavni PLC, dislocirana enota za zajem signalov, grafični paneli v =9052 +LMI POWER 2
Komplet z: </t>
  </si>
  <si>
    <t xml:space="preserve">Dislocirana enota za zajem signalov v =9056 +J2.1
Komplet z: </t>
  </si>
  <si>
    <t xml:space="preserve">Dislocirana enota za zajem signalov v =9052 +NN2.01
Komplet z: </t>
  </si>
  <si>
    <t xml:space="preserve">Dislocirana enota za zajem signalov v =9052 +NN2.02
Komplet z: </t>
  </si>
  <si>
    <t xml:space="preserve">Dislocirana enota za zajem signalov v =9052 +NN2.03
Komplet z: </t>
  </si>
  <si>
    <t xml:space="preserve">Dislocirana enota za zajem signalov v =9052 +NN2.04
Komplet z: </t>
  </si>
  <si>
    <t xml:space="preserve">Dislocirana enota za zajem signalov v =9052 +NN2.05
Komplet z: </t>
  </si>
  <si>
    <t xml:space="preserve">Dislocirana enota za zajem signalov v =9052 +NN2.06
Komplet z: </t>
  </si>
  <si>
    <t xml:space="preserve">Dislocirana enota za zajem signalov v =9052 +NN2.07
Komplet z: </t>
  </si>
  <si>
    <t xml:space="preserve">Dislocirana enota za zajem signalov v =9052 +NN2.08
Komplet z: </t>
  </si>
  <si>
    <t xml:space="preserve">Dislocirana enota za zajem signalov v =9052 +NN2.09
Komplet z: </t>
  </si>
  <si>
    <t xml:space="preserve">Dislocirana enota za zajem signalov v =9052 +NN2.10
Komplet z: </t>
  </si>
  <si>
    <t xml:space="preserve">Dislocirana enota za zajem signalov v =9052 +NN2.11
Komplet z: </t>
  </si>
  <si>
    <t xml:space="preserve">Dislocirana enota za zajem signalov v =9052 +NN2.12
Komplet z: </t>
  </si>
  <si>
    <t xml:space="preserve">Dislocirana enota za zajem signalov v =9052 +NN2.13
Komplet z: </t>
  </si>
  <si>
    <t xml:space="preserve">Prikazovalnik v = 9043 +C(L)MI_PANEL
Komplet z: </t>
  </si>
  <si>
    <t xml:space="preserve">Dislocirana enota za zajem signalov v TEH 1 A =9043 +OE.RA901
Komplet z: </t>
  </si>
  <si>
    <t xml:space="preserve">Dislocirana enota za zajem signalov v TEH 2 A,  =9042 +OE.RA902
Komplet z: </t>
  </si>
  <si>
    <t xml:space="preserve">Dislocirana enota za zajem signalov v  RDD1 A, =9041 +OE.RA904
Komplet z: </t>
  </si>
  <si>
    <t xml:space="preserve">Dislocirana enota za zajem signalov v  RDD2 A, =9039 +OE.RA904
Komplet z: </t>
  </si>
  <si>
    <t xml:space="preserve">Dislocirana enota za zajem signalov v ACC A, =1078 +OE.RA101
Komplet z: </t>
  </si>
  <si>
    <t xml:space="preserve">Dislocirana enota za zajem signalov v  TNC A, =9028 +OE.RA907
Komplet z: </t>
  </si>
  <si>
    <t xml:space="preserve">Dislocirana enota za zajem signalov v  SIM 1 A, =1080 +OE.RA102
Komplet z: </t>
  </si>
  <si>
    <t xml:space="preserve">Dislocirana enota za zajem signalov v  SIM 2 A, =2064 +OE.RA201
Komplet z: </t>
  </si>
  <si>
    <t xml:space="preserve">Dislocirana enota za zajem signalov v  SIM 3 A, =0050 +OE.RA002
Komplet z: </t>
  </si>
  <si>
    <t xml:space="preserve">Dislocirana enota za zajem signalov v  TK 1 A, =9038 +OE.RA906
Komplet z: </t>
  </si>
  <si>
    <t xml:space="preserve">Dislocirana enota za zajem signalov v  TK 2 A, =9034 +OE.RA905
Komplet z: </t>
  </si>
  <si>
    <t xml:space="preserve">Dislocirana enota za zajem signalov v  TT A, =3001 +OE.RA301
Komplet z: </t>
  </si>
  <si>
    <t xml:space="preserve">Dislocirana enota za zajem signalov v  IKC A, =1017 +OE.RA103
Komplet z: </t>
  </si>
  <si>
    <t xml:space="preserve">Dislocirana enota za zajem signalov v PI9 A, =9000 +PE.RA904
Komplet z: </t>
  </si>
  <si>
    <t xml:space="preserve">Dislocirana enota za zajem signalov v PI0 A, =0068 +PE.RA003
Komplet z: </t>
  </si>
  <si>
    <t xml:space="preserve">Dislocirana enota za zajem signalov v PI1 A, =1013 +PE.RA103
Komplet z: </t>
  </si>
  <si>
    <t xml:space="preserve">Dislocirana enota za zajem signalov v OFF A =0051 +PE.RA001
Komplet z: </t>
  </si>
  <si>
    <t xml:space="preserve">Prikazovalnik v = 9042 +C(L)MI_PANEL2
Komplet z: </t>
  </si>
  <si>
    <t xml:space="preserve">Dislocirana enota za zajem signalov v  TEH 1 B, =9043 +OE.RB901
Komplet z: </t>
  </si>
  <si>
    <t xml:space="preserve">Dislocirana enota za zajem signalov v  TEH 2 B, =9042 +OE.RB902
Komplet z: </t>
  </si>
  <si>
    <t xml:space="preserve">Dislocirana enota za zajem signalov v  RDD1 B, =9041 +OE.RB904
Komplet z: </t>
  </si>
  <si>
    <t xml:space="preserve">Dislocirana enota za zajem signalov v  RDD2 B, =9039 +OE.RB904
Komplet z: </t>
  </si>
  <si>
    <t xml:space="preserve">Dislocirana enota za zajem signalov v ACC B, =1078 +OE.RB101
Komplet z: </t>
  </si>
  <si>
    <t xml:space="preserve">Dislocirana enota za zajem signalov v  TNC B,  =9028 +OE.RB907
Komplet z: </t>
  </si>
  <si>
    <t xml:space="preserve">Dislocirana enota za zajem signalov v  SIM 1 B, =1080 +OE.RB102
Komplet z: </t>
  </si>
  <si>
    <t xml:space="preserve">Dislocirana enota za zajem signalov v  SIM 2 B, =2064 +OE.RB201
Komplet z: </t>
  </si>
  <si>
    <t xml:space="preserve">Dislocirana enota za zajem signalov v  SIM 3 B, =0050 +OE.RB002
Komplet z: </t>
  </si>
  <si>
    <t xml:space="preserve">Dislocirana enota za zajem signalov v  TK 1 B, =9038 +OE.RB906
Komplet z: </t>
  </si>
  <si>
    <t xml:space="preserve">Dislocirana enota za zajem signalov v  TK 2 B, =9034 +OE.RB905
Komplet z: </t>
  </si>
  <si>
    <t xml:space="preserve">Dislocirana enota za zajem signalov v  TT B, =3001 +OE.RB301
Komplet z: </t>
  </si>
  <si>
    <t xml:space="preserve">Dislocirana enota za zajem signalov v  IKC B, =1017 +OE.RB103
Komplet z: </t>
  </si>
  <si>
    <t xml:space="preserve">Dislocirana enota za zajem signalov v PI9 B, =9000 +PE.RB904
Komplet z: </t>
  </si>
  <si>
    <t xml:space="preserve">Dislocirana enota za zajem signalov v PI0 B, =0068 +PE.RB003
Komplet z: </t>
  </si>
  <si>
    <t xml:space="preserve">Dislocirana enota za zajem signalov v PI1 B, =1013 +PE.RB103
Komplet z: </t>
  </si>
  <si>
    <t xml:space="preserve">Dislocirana enota za zajem signalov v OFF B =0051 +PE.RB001
Komplet z: </t>
  </si>
  <si>
    <t xml:space="preserve">Rezervna dislocirana enota za zajem signalov
Komplet z: </t>
  </si>
  <si>
    <t xml:space="preserve">Instalacijski odklopnik, C, 4A, 1p
PL7-C4/1; koda: 262700
Komplet z: </t>
  </si>
  <si>
    <t xml:space="preserve">Statično preklopno stikalo (STS) brez prekinitev,  1-fazna izvedba, 32 A, 230 V, 50Hz, 2 polni (f+N) priklop vhodov in izhodov, 2-polno preklapljanje (faza in ničelni vodnik), v izvedbi za montažo v standardno 19" omaro.
Statys XS 32A
Komplet z: </t>
  </si>
  <si>
    <t xml:space="preserve">Odmično stikalo, 0-1, 25A, 3p, montaža na vrata, črna ročica
P1-25/E; koda: 38724
Komplet z: </t>
  </si>
  <si>
    <t>OPOMBA: Predvidi se delo v nočnem terminu.</t>
  </si>
  <si>
    <t>Izvajalec: Energomont</t>
  </si>
  <si>
    <t>Izvajalec: Prinsis</t>
  </si>
  <si>
    <t>Izvajalec: Elsing</t>
  </si>
  <si>
    <r>
      <t xml:space="preserve">Odstranitev krmilne opreme LMI POWER 2
</t>
    </r>
    <r>
      <rPr>
        <b/>
        <sz val="9"/>
        <color theme="1"/>
        <rFont val="Arial"/>
        <family val="2"/>
        <charset val="238"/>
      </rPr>
      <t>OPOMBA: Vsak IO signal se bo takoj po izklopu iz obstoječega krmilnika priklopil na nov krmilnik po prej pripravljeni tabeli priključnih sponk stare in nove konfiguracije.</t>
    </r>
    <r>
      <rPr>
        <sz val="9"/>
        <color theme="1"/>
        <rFont val="Arial"/>
        <family val="2"/>
        <charset val="238"/>
      </rPr>
      <t xml:space="preserve">
2x grafični panel
1x glavni CPU v LMI POWER 2
17x RIO enote v NN sestavih
Število IO modulov je enako kot v novi konfiguraciji.</t>
    </r>
  </si>
  <si>
    <r>
      <t xml:space="preserve">Odstranitev krmilne opreme kritičnih porabnikov
</t>
    </r>
    <r>
      <rPr>
        <b/>
        <sz val="9"/>
        <color theme="1"/>
        <rFont val="Arial"/>
        <family val="2"/>
        <charset val="238"/>
      </rPr>
      <t>OPOMBA: Vsak IO signal se bo takoj po izklopu iz obstoječega krmilnika priklopil na nov krmilnik po prej pripravljeni tabeli priključnih sponk stare in nove konfiguracije.</t>
    </r>
    <r>
      <rPr>
        <sz val="9"/>
        <color theme="1"/>
        <rFont val="Arial"/>
        <family val="2"/>
        <charset val="238"/>
      </rPr>
      <t xml:space="preserve">
2x grafični panel
34x CPU z IO moduli
Število IO modulov je enako kot v novi konfiguraciji.</t>
    </r>
  </si>
  <si>
    <r>
      <t xml:space="preserve">Vrata za XVTL ohišje, širine 800mm
</t>
    </r>
    <r>
      <rPr>
        <b/>
        <sz val="9"/>
        <color theme="1"/>
        <rFont val="Arial"/>
        <family val="2"/>
        <charset val="238"/>
      </rPr>
      <t>OPOMBA: Novi paneli imajo manjši izrez kot obstoječi zato se predvidi nova vrata.</t>
    </r>
    <r>
      <rPr>
        <sz val="9"/>
        <color theme="1"/>
        <rFont val="Arial"/>
        <family val="2"/>
        <charset val="238"/>
      </rPr>
      <t xml:space="preserve">
XVTL-D-8-20; koda: 114651</t>
    </r>
  </si>
  <si>
    <r>
      <t xml:space="preserve">Distribucijski delilnik, Cu, 24 x RJ- 45 port, S/FTP, modularen,  višina 1HE, 19",  cat.6A (ISO)
</t>
    </r>
    <r>
      <rPr>
        <b/>
        <sz val="9"/>
        <color theme="1"/>
        <rFont val="Arial"/>
        <family val="2"/>
        <charset val="238"/>
      </rPr>
      <t>OPOMBA: Vgradnja v obstoječe ohišje UNMS v NN prostoru =9059</t>
    </r>
  </si>
  <si>
    <r>
      <t xml:space="preserve">Komunikacijsko stikalo, 24 portno ("switch"), za vgradnjo v 19" ohišje
</t>
    </r>
    <r>
      <rPr>
        <b/>
        <sz val="9"/>
        <color theme="1"/>
        <rFont val="Arial"/>
        <family val="2"/>
        <charset val="238"/>
      </rPr>
      <t>OPOMBA: Vgradnja v obstoječe ohišje UNMS v NN prostoru =9059</t>
    </r>
  </si>
  <si>
    <r>
      <t xml:space="preserve">Sistemsko rack ohišje, 19", 42HE, prostostoječe
</t>
    </r>
    <r>
      <rPr>
        <b/>
        <sz val="9"/>
        <color theme="1"/>
        <rFont val="Arial"/>
        <family val="2"/>
        <charset val="238"/>
      </rPr>
      <t>OPOMBA: Vgradnja v NN  prostor  =9052</t>
    </r>
  </si>
  <si>
    <r>
      <t>OPOMBA: Ker gre za razervne dele že vrajene opreme ni možna alternativa materiala!</t>
    </r>
    <r>
      <rPr>
        <sz val="9"/>
        <color theme="1"/>
        <rFont val="Arial"/>
        <family val="2"/>
        <charset val="238"/>
      </rPr>
      <t xml:space="preserve">
Dobava in vgradnja</t>
    </r>
  </si>
  <si>
    <r>
      <t xml:space="preserve">Kovinsko ohišje dimenzij ŠxVXG 800x2100x1200(800+400)
</t>
    </r>
    <r>
      <rPr>
        <b/>
        <sz val="9"/>
        <color theme="1"/>
        <rFont val="Arial"/>
        <family val="2"/>
        <charset val="238"/>
      </rPr>
      <t>OPOMBA: Skupno za KRM_DEA1, KRM_DEA2</t>
    </r>
    <r>
      <rPr>
        <sz val="9"/>
        <color theme="1"/>
        <rFont val="Arial"/>
        <family val="2"/>
        <charset val="238"/>
      </rPr>
      <t xml:space="preserve">
Komplet z: </t>
    </r>
  </si>
  <si>
    <r>
      <t xml:space="preserve">Ohišje, kovinsko, prostostoječe, vrstno, pokrov zgoraj in zadaj, vrata-dvokrilna z dvoperesno ključavnico (ŠxVxG) 1200x2000x300mm, IP55
</t>
    </r>
    <r>
      <rPr>
        <b/>
        <sz val="9"/>
        <color theme="1"/>
        <rFont val="Arial"/>
        <family val="2"/>
        <charset val="238"/>
      </rPr>
      <t>OPOMBA: +KRM_DEA1</t>
    </r>
    <r>
      <rPr>
        <sz val="9"/>
        <color theme="1"/>
        <rFont val="Arial"/>
        <family val="2"/>
        <charset val="238"/>
      </rPr>
      <t xml:space="preserve">
XVTL-MP/BF-12/3/20; koda: 114545
Komplet z: </t>
    </r>
  </si>
  <si>
    <r>
      <t xml:space="preserve">Ločilni rele, 230VAC, 1xCO
</t>
    </r>
    <r>
      <rPr>
        <b/>
        <sz val="9"/>
        <color theme="1"/>
        <rFont val="Arial"/>
        <family val="2"/>
        <charset val="238"/>
      </rPr>
      <t>OPOMBA: Releji za izmenjavo signalov</t>
    </r>
    <r>
      <rPr>
        <sz val="9"/>
        <color theme="1"/>
        <rFont val="Arial"/>
        <family val="2"/>
        <charset val="238"/>
      </rPr>
      <t xml:space="preserve">
PLC-RSC-230UC/21; koda: 2966207</t>
    </r>
  </si>
  <si>
    <r>
      <t xml:space="preserve">Odmično stikalo, 0-1, 25A, 3p, montaža na vrata, črna ročica
</t>
    </r>
    <r>
      <rPr>
        <b/>
        <sz val="9"/>
        <color theme="1"/>
        <rFont val="Arial"/>
        <family val="2"/>
        <charset val="238"/>
      </rPr>
      <t>OPOMBA: Glavno stikalo</t>
    </r>
    <r>
      <rPr>
        <sz val="9"/>
        <color theme="1"/>
        <rFont val="Arial"/>
        <family val="2"/>
        <charset val="238"/>
      </rPr>
      <t xml:space="preserve">
P1-25/EA/SVB-SW; koda: 48365</t>
    </r>
  </si>
  <si>
    <r>
      <t xml:space="preserve">Signalna svetilka, rumena
</t>
    </r>
    <r>
      <rPr>
        <b/>
        <sz val="9"/>
        <color theme="1"/>
        <rFont val="Arial"/>
        <family val="2"/>
        <charset val="238"/>
      </rPr>
      <t>OPOMBA: Prisotnost napetosti DEA</t>
    </r>
    <r>
      <rPr>
        <sz val="9"/>
        <color theme="1"/>
        <rFont val="Arial"/>
        <family val="2"/>
        <charset val="238"/>
      </rPr>
      <t xml:space="preserve">
M22-L-Y; koda: 216774
Komplet z: </t>
    </r>
  </si>
  <si>
    <r>
      <t xml:space="preserve">Signalna svetilka-ohišje, ploščata, bela
</t>
    </r>
    <r>
      <rPr>
        <b/>
        <sz val="9"/>
        <color theme="1"/>
        <rFont val="Arial"/>
        <family val="2"/>
        <charset val="238"/>
      </rPr>
      <t>OPOMBA: Prisotnost mrežne napetosti</t>
    </r>
    <r>
      <rPr>
        <sz val="9"/>
        <color theme="1"/>
        <rFont val="Arial"/>
        <family val="2"/>
        <charset val="238"/>
      </rPr>
      <t xml:space="preserve">
M22-L-W; koda: 216771
Komplet z: </t>
    </r>
  </si>
  <si>
    <r>
      <t xml:space="preserve">Signalna svetilka-ohišje, ploščata, modra
</t>
    </r>
    <r>
      <rPr>
        <b/>
        <sz val="9"/>
        <color theme="1"/>
        <rFont val="Arial"/>
        <family val="2"/>
        <charset val="238"/>
      </rPr>
      <t>OPOMBA: Prisotnost UPS A napetosti</t>
    </r>
    <r>
      <rPr>
        <sz val="9"/>
        <color theme="1"/>
        <rFont val="Arial"/>
        <family val="2"/>
        <charset val="238"/>
      </rPr>
      <t xml:space="preserve">
M22-L-B; koda: 216775
Komplet z: </t>
    </r>
  </si>
  <si>
    <r>
      <t xml:space="preserve">Signalna svetilka-ohišje, ploščata, rdeča
</t>
    </r>
    <r>
      <rPr>
        <b/>
        <sz val="9"/>
        <color theme="1"/>
        <rFont val="Arial"/>
        <family val="2"/>
        <charset val="238"/>
      </rPr>
      <t>OPOMBA: Prisotnost UPS B napetosti</t>
    </r>
    <r>
      <rPr>
        <sz val="9"/>
        <color theme="1"/>
        <rFont val="Arial"/>
        <family val="2"/>
        <charset val="238"/>
      </rPr>
      <t xml:space="preserve">
M22-L-R; koda: 216772
Komplet z: </t>
    </r>
  </si>
  <si>
    <r>
      <t xml:space="preserve">Tipka, izklop v sili, gobasta
</t>
    </r>
    <r>
      <rPr>
        <b/>
        <sz val="9"/>
        <color theme="1"/>
        <rFont val="Arial"/>
        <family val="2"/>
        <charset val="238"/>
      </rPr>
      <t>OPOMBA: Simulacija zanke izklopa v sili na NN strani.</t>
    </r>
    <r>
      <rPr>
        <sz val="9"/>
        <color theme="1"/>
        <rFont val="Arial"/>
        <family val="2"/>
        <charset val="238"/>
      </rPr>
      <t xml:space="preserve">
M22-PVT; koda: 263467
Komplet z: </t>
    </r>
  </si>
  <si>
    <r>
      <t xml:space="preserve">Tipka s svetilko, zelena "I"
</t>
    </r>
    <r>
      <rPr>
        <b/>
        <sz val="9"/>
        <color theme="1"/>
        <rFont val="Arial"/>
        <family val="2"/>
        <charset val="238"/>
      </rPr>
      <t>OPOMBA: Simulacija tipke za ročni vklop preklopnih stikal</t>
    </r>
    <r>
      <rPr>
        <sz val="9"/>
        <color theme="1"/>
        <rFont val="Arial"/>
        <family val="2"/>
        <charset val="238"/>
      </rPr>
      <t xml:space="preserve">
M22-DL-G-X1; koda: 216938
Komplet z: </t>
    </r>
  </si>
  <si>
    <r>
      <t xml:space="preserve">Tipka s svetilko, rdeča "0"
</t>
    </r>
    <r>
      <rPr>
        <b/>
        <sz val="9"/>
        <color theme="1"/>
        <rFont val="Arial"/>
        <family val="2"/>
        <charset val="238"/>
      </rPr>
      <t>OPOMBA: Simulacija tipke za ročni izklop preklopnih stikal</t>
    </r>
    <r>
      <rPr>
        <sz val="9"/>
        <color theme="1"/>
        <rFont val="Arial"/>
        <family val="2"/>
        <charset val="238"/>
      </rPr>
      <t xml:space="preserve">
M22-DL-R-X0; koda: 216936
Komplet z: </t>
    </r>
  </si>
  <si>
    <r>
      <t xml:space="preserve">Preklopnik s svetilko, 0-1, zelen
</t>
    </r>
    <r>
      <rPr>
        <b/>
        <sz val="9"/>
        <color theme="1"/>
        <rFont val="Arial"/>
        <family val="2"/>
        <charset val="238"/>
      </rPr>
      <t>OPOMBA: Ročni vklop odklopnikov</t>
    </r>
    <r>
      <rPr>
        <sz val="9"/>
        <color theme="1"/>
        <rFont val="Arial"/>
        <family val="2"/>
        <charset val="238"/>
      </rPr>
      <t xml:space="preserve">
M22-WRLK-G; koda: 216827
Komplet z: </t>
    </r>
  </si>
  <si>
    <r>
      <t xml:space="preserve">Signalna svetilka-ohišje, ploščata, bela
</t>
    </r>
    <r>
      <rPr>
        <b/>
        <sz val="9"/>
        <color theme="1"/>
        <rFont val="Arial"/>
        <family val="2"/>
        <charset val="238"/>
      </rPr>
      <t>OPOMBA: Ostali signali</t>
    </r>
    <r>
      <rPr>
        <sz val="9"/>
        <color theme="1"/>
        <rFont val="Arial"/>
        <family val="2"/>
        <charset val="238"/>
      </rPr>
      <t xml:space="preserve">
M22-L-W; koda: 216771
Komplet z: </t>
    </r>
  </si>
  <si>
    <r>
      <t xml:space="preserve">Močnostni kontaktor, 3kW(3x400V, AC-3), Ith=22A, 1NO
</t>
    </r>
    <r>
      <rPr>
        <b/>
        <sz val="9"/>
        <color theme="1"/>
        <rFont val="Arial"/>
        <family val="2"/>
        <charset val="238"/>
      </rPr>
      <t>OPOMBA: Simulacija delovanja generatorja, mreže</t>
    </r>
    <r>
      <rPr>
        <sz val="9"/>
        <color theme="1"/>
        <rFont val="Arial"/>
        <family val="2"/>
        <charset val="238"/>
      </rPr>
      <t xml:space="preserve">
DILM7-10(230V50HZ,240V60HZ); koda: 276550</t>
    </r>
  </si>
  <si>
    <r>
      <t xml:space="preserve">IQ in OQ testiranje in zagon aplikativne programske opreme in nadzornega sistema
</t>
    </r>
    <r>
      <rPr>
        <b/>
        <sz val="9"/>
        <color theme="1"/>
        <rFont val="Arial"/>
        <family val="2"/>
        <charset val="238"/>
      </rPr>
      <t>OPOMBA: Izvedba pri proizvajalcu simulatorja</t>
    </r>
    <r>
      <rPr>
        <sz val="9"/>
        <color theme="1"/>
        <rFont val="Arial"/>
        <family val="2"/>
        <charset val="238"/>
      </rPr>
      <t xml:space="preserve">
- Izvedba HW konfiguracije
- Vzpostavitev komunikacije
- Testiranje ožičenja signalov krmilnika
- Testiranje vizualizacije
- Test alarmiranja
-</t>
    </r>
  </si>
  <si>
    <r>
      <t xml:space="preserve">Obstoječi NN sestav v katerega se vgradi in preveže oprema po vezalnem načrtu.
</t>
    </r>
    <r>
      <rPr>
        <b/>
        <sz val="9"/>
        <color theme="1"/>
        <rFont val="Arial"/>
        <family val="2"/>
        <charset val="238"/>
      </rPr>
      <t>OPOMBA: Predvidi se delo v nočnem terminu.</t>
    </r>
    <r>
      <rPr>
        <sz val="9"/>
        <color theme="1"/>
        <rFont val="Arial"/>
        <family val="2"/>
        <charset val="238"/>
      </rPr>
      <t xml:space="preserve">
Dobava in vgradnja</t>
    </r>
  </si>
  <si>
    <r>
      <t xml:space="preserve">Odstranitev krmilne opreme LMI POWER 1
</t>
    </r>
    <r>
      <rPr>
        <b/>
        <sz val="9"/>
        <color theme="1"/>
        <rFont val="Arial"/>
        <family val="2"/>
        <charset val="238"/>
      </rPr>
      <t>OPOMBA: Vsak IO signal se bo takoj po izklopu iz obstoječega krmilnika priklopil na nov krmilnik po prej pripravljeni tabeli priključnih sponk stare in nove konfiguracije.</t>
    </r>
    <r>
      <rPr>
        <sz val="9"/>
        <color theme="1"/>
        <rFont val="Arial"/>
        <family val="2"/>
        <charset val="238"/>
      </rPr>
      <t xml:space="preserve">
2x grafični panel
1x glavni CPU v LMI POWER 1
13x RIO enote v NN sestavih
Število IO modulov je enako kot v novi konfiguraciji.</t>
    </r>
  </si>
  <si>
    <r>
      <t xml:space="preserve">Računalnik PC, monitor, miška, tipkovnica
</t>
    </r>
    <r>
      <rPr>
        <b/>
        <sz val="9"/>
        <color theme="1"/>
        <rFont val="Arial"/>
        <family val="2"/>
        <charset val="238"/>
      </rPr>
      <t>Naloga izvajalca: Dobava</t>
    </r>
    <r>
      <rPr>
        <sz val="9"/>
        <color theme="1"/>
        <rFont val="Arial"/>
        <family val="2"/>
        <charset val="238"/>
      </rPr>
      <t xml:space="preserve">
Procesor: Intel Core I7 ali AMD Ryzen 7
Integrirana grafična kartica
Pomnilnik (RAM): 32 GB DDR4
1 TB NVMe SSD +
1 TB NVMe SSD (za shranjevanje podatkov)
Operacijski sistem: Windows 11 Pro (Cybersecurity)</t>
    </r>
  </si>
  <si>
    <r>
      <t xml:space="preserve">NAS za shranjevanje podatkov
</t>
    </r>
    <r>
      <rPr>
        <b/>
        <sz val="9"/>
        <color theme="1"/>
        <rFont val="Arial"/>
        <family val="2"/>
        <charset val="238"/>
      </rPr>
      <t>Naloga izvajalca: Dobava</t>
    </r>
    <r>
      <rPr>
        <sz val="9"/>
        <color theme="1"/>
        <rFont val="Arial"/>
        <family val="2"/>
        <charset val="238"/>
      </rPr>
      <t xml:space="preserve">
SSD diski, 2x 1TB
Ohišje za diske
Povezava za lokalnim omrežjem LAN</t>
    </r>
  </si>
  <si>
    <r>
      <t xml:space="preserve">Kontaktni element, 1NO, pritrditev na dno, vijačna sponka
</t>
    </r>
    <r>
      <rPr>
        <b/>
        <sz val="9"/>
        <color theme="1"/>
        <rFont val="Arial"/>
        <family val="2"/>
        <charset val="238"/>
      </rPr>
      <t>Naloga izvajalca: Vgradnja v obstoječo tipko izklopa v sili na steni</t>
    </r>
    <r>
      <rPr>
        <sz val="9"/>
        <color theme="1"/>
        <rFont val="Arial"/>
        <family val="2"/>
        <charset val="238"/>
      </rPr>
      <t xml:space="preserve">
M22-KC10; koda: 216380</t>
    </r>
  </si>
  <si>
    <r>
      <t xml:space="preserve">Izklopni sprožnik na delovni tok (208-240VAC, 208-250VDC) 
</t>
    </r>
    <r>
      <rPr>
        <b/>
        <sz val="9"/>
        <color theme="1"/>
        <rFont val="Arial"/>
        <family val="2"/>
        <charset val="238"/>
      </rPr>
      <t>Naloga izvajalca: Vgradnja in predelava konektorja na staro verzijo IZMX stikal</t>
    </r>
    <r>
      <rPr>
        <sz val="9"/>
        <color theme="1"/>
        <rFont val="Arial"/>
        <family val="2"/>
        <charset val="238"/>
      </rPr>
      <t xml:space="preserve">
IZMX-ST230AD-1; koda: 184274</t>
    </r>
  </si>
  <si>
    <r>
      <t xml:space="preserve">Statično preklopno stikalo (STS) brez prekinitev,  1-fazna izvedba, 16 A, 230 V, 50Hz, 2 polni (f+N) priklop vhodov in izhodov, 2-polno preklapljanje (faza in ničelni vodnik), v izvedbi za montažo v standardno 19" omaro.
</t>
    </r>
    <r>
      <rPr>
        <b/>
        <sz val="9"/>
        <color theme="1"/>
        <rFont val="Arial"/>
        <family val="2"/>
        <charset val="238"/>
      </rPr>
      <t>Naloga izvajalca: Dobava, montaža in priklop</t>
    </r>
    <r>
      <rPr>
        <sz val="9"/>
        <color theme="1"/>
        <rFont val="Arial"/>
        <family val="2"/>
        <charset val="238"/>
      </rPr>
      <t xml:space="preserve">
Statys XS 16A
Vhod - 2x IEC-C 20 konektor
Izhodi - 1x IEC-C19, 8x IEC-C 13 konektor</t>
    </r>
  </si>
  <si>
    <t>^^na vrh</t>
  </si>
  <si>
    <t>Kontrola zračnega prometa, ATCC - Povečanje razpoložljivosti sistema napajanja TIER IV</t>
  </si>
  <si>
    <t>Naša št.: 285-32/5-2025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</si>
</sst>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u/>
      <sz val="11"/>
      <color theme="10"/>
      <name val="Calibri"/>
      <family val="2"/>
      <scheme val="minor"/>
    </font>
    <font>
      <b/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1"/>
      <color theme="1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0"/>
      <name val="Arial"/>
      <family val="2"/>
      <charset val="238"/>
    </font>
    <font>
      <b/>
      <sz val="16"/>
      <color theme="1"/>
      <name val="Arial"/>
      <family val="2"/>
      <charset val="238"/>
    </font>
    <font>
      <sz val="11"/>
      <color theme="10"/>
      <name val="Calibri"/>
      <family val="2"/>
      <scheme val="minor"/>
    </font>
    <font>
      <sz val="8"/>
      <color rgb="FF5F5F5F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CCFFCC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5"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right" vertical="top" wrapText="1"/>
    </xf>
    <xf numFmtId="0" fontId="5" fillId="0" borderId="0" xfId="0" applyNumberFormat="1" applyFont="1" applyAlignment="1">
      <alignment horizontal="left" vertical="top" wrapText="1"/>
    </xf>
    <xf numFmtId="0" fontId="7" fillId="0" borderId="0" xfId="0" applyNumberFormat="1" applyFont="1" applyAlignment="1">
      <alignment horizontal="left" vertical="top" wrapText="1"/>
    </xf>
    <xf numFmtId="0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horizontal="left" vertical="top" wrapText="1"/>
    </xf>
    <xf numFmtId="4" fontId="7" fillId="0" borderId="0" xfId="0" applyNumberFormat="1" applyFont="1" applyAlignment="1">
      <alignment horizontal="right" vertical="top" wrapText="1"/>
    </xf>
    <xf numFmtId="0" fontId="10" fillId="0" borderId="0" xfId="0" applyNumberFormat="1" applyFont="1" applyAlignment="1">
      <alignment horizontal="left" vertical="top" wrapText="1"/>
    </xf>
    <xf numFmtId="0" fontId="10" fillId="0" borderId="0" xfId="0" applyNumberFormat="1" applyFont="1" applyAlignment="1">
      <alignment horizontal="right" vertical="top" wrapText="1"/>
    </xf>
    <xf numFmtId="49" fontId="10" fillId="0" borderId="0" xfId="0" applyNumberFormat="1" applyFont="1" applyAlignment="1">
      <alignment horizontal="left" vertical="top" wrapText="1"/>
    </xf>
    <xf numFmtId="4" fontId="10" fillId="0" borderId="0" xfId="0" applyNumberFormat="1" applyFont="1" applyAlignment="1">
      <alignment horizontal="right" vertical="top" wrapText="1"/>
    </xf>
    <xf numFmtId="49" fontId="11" fillId="0" borderId="0" xfId="1" applyNumberFormat="1" applyFont="1" applyAlignment="1">
      <alignment horizontal="left" vertical="top" wrapText="1"/>
    </xf>
    <xf numFmtId="49" fontId="8" fillId="2" borderId="0" xfId="0" applyNumberFormat="1" applyFont="1" applyFill="1" applyAlignment="1">
      <alignment horizontal="left" vertical="top" wrapText="1"/>
    </xf>
    <xf numFmtId="0" fontId="8" fillId="2" borderId="0" xfId="0" applyNumberFormat="1" applyFont="1" applyFill="1" applyAlignment="1">
      <alignment horizontal="left" vertical="top" wrapText="1"/>
    </xf>
    <xf numFmtId="0" fontId="8" fillId="2" borderId="0" xfId="0" applyNumberFormat="1" applyFont="1" applyFill="1" applyAlignment="1">
      <alignment horizontal="right" vertical="top" wrapText="1"/>
    </xf>
    <xf numFmtId="4" fontId="8" fillId="2" borderId="0" xfId="0" applyNumberFormat="1" applyFont="1" applyFill="1" applyAlignment="1">
      <alignment horizontal="right" vertical="top" wrapText="1"/>
    </xf>
    <xf numFmtId="49" fontId="9" fillId="0" borderId="1" xfId="1" applyNumberFormat="1" applyFont="1" applyBorder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0" fillId="0" borderId="2" xfId="0" applyNumberFormat="1" applyFont="1" applyBorder="1" applyAlignment="1">
      <alignment horizontal="right" wrapText="1"/>
    </xf>
    <xf numFmtId="49" fontId="10" fillId="0" borderId="2" xfId="0" applyNumberFormat="1" applyFont="1" applyBorder="1" applyAlignment="1">
      <alignment horizontal="left" wrapText="1"/>
    </xf>
    <xf numFmtId="4" fontId="10" fillId="0" borderId="2" xfId="0" applyNumberFormat="1" applyFont="1" applyBorder="1" applyAlignment="1">
      <alignment horizontal="right" wrapText="1"/>
    </xf>
    <xf numFmtId="4" fontId="10" fillId="0" borderId="3" xfId="0" applyNumberFormat="1" applyFont="1" applyBorder="1" applyAlignment="1">
      <alignment horizontal="right" wrapText="1"/>
    </xf>
    <xf numFmtId="49" fontId="11" fillId="0" borderId="4" xfId="1" applyNumberFormat="1" applyFont="1" applyBorder="1" applyAlignment="1">
      <alignment horizontal="left" vertical="top" wrapText="1"/>
    </xf>
    <xf numFmtId="0" fontId="7" fillId="0" borderId="4" xfId="0" applyNumberFormat="1" applyFont="1" applyBorder="1" applyAlignment="1">
      <alignment horizontal="left" vertical="top" wrapText="1"/>
    </xf>
    <xf numFmtId="0" fontId="7" fillId="0" borderId="4" xfId="0" applyNumberFormat="1" applyFont="1" applyBorder="1" applyAlignment="1">
      <alignment horizontal="right" wrapText="1"/>
    </xf>
    <xf numFmtId="0" fontId="7" fillId="0" borderId="4" xfId="0" applyNumberFormat="1" applyFont="1" applyBorder="1" applyAlignment="1">
      <alignment horizontal="left" wrapText="1"/>
    </xf>
    <xf numFmtId="4" fontId="7" fillId="0" borderId="4" xfId="0" applyNumberFormat="1" applyFont="1" applyBorder="1" applyAlignment="1">
      <alignment horizontal="right" wrapText="1"/>
    </xf>
    <xf numFmtId="49" fontId="11" fillId="0" borderId="5" xfId="1" applyNumberFormat="1" applyFont="1" applyBorder="1" applyAlignment="1">
      <alignment horizontal="left" vertical="top" wrapText="1"/>
    </xf>
    <xf numFmtId="0" fontId="7" fillId="0" borderId="5" xfId="0" applyNumberFormat="1" applyFont="1" applyBorder="1" applyAlignment="1">
      <alignment horizontal="left" vertical="top" wrapText="1"/>
    </xf>
    <xf numFmtId="0" fontId="7" fillId="0" borderId="5" xfId="0" applyNumberFormat="1" applyFont="1" applyBorder="1" applyAlignment="1">
      <alignment horizontal="right" wrapText="1"/>
    </xf>
    <xf numFmtId="0" fontId="7" fillId="0" borderId="5" xfId="0" applyNumberFormat="1" applyFont="1" applyBorder="1" applyAlignment="1">
      <alignment horizontal="left" wrapText="1"/>
    </xf>
    <xf numFmtId="4" fontId="7" fillId="0" borderId="5" xfId="0" applyNumberFormat="1" applyFont="1" applyBorder="1" applyAlignment="1">
      <alignment horizontal="right" wrapText="1"/>
    </xf>
    <xf numFmtId="0" fontId="7" fillId="0" borderId="0" xfId="0" applyNumberFormat="1" applyFont="1" applyAlignment="1">
      <alignment horizontal="right" wrapText="1"/>
    </xf>
    <xf numFmtId="0" fontId="7" fillId="0" borderId="0" xfId="0" applyNumberFormat="1" applyFont="1" applyAlignment="1">
      <alignment horizontal="left" wrapText="1"/>
    </xf>
    <xf numFmtId="4" fontId="7" fillId="0" borderId="0" xfId="0" applyNumberFormat="1" applyFont="1" applyAlignment="1">
      <alignment horizontal="right" wrapText="1"/>
    </xf>
    <xf numFmtId="0" fontId="10" fillId="0" borderId="2" xfId="0" applyNumberFormat="1" applyFont="1" applyBorder="1" applyAlignment="1">
      <alignment horizontal="left" wrapText="1"/>
    </xf>
    <xf numFmtId="49" fontId="12" fillId="0" borderId="6" xfId="0" applyNumberFormat="1" applyFont="1" applyBorder="1" applyAlignment="1">
      <alignment horizontal="left" vertical="center" wrapText="1"/>
    </xf>
    <xf numFmtId="0" fontId="10" fillId="0" borderId="6" xfId="0" applyNumberFormat="1" applyFont="1" applyBorder="1" applyAlignment="1">
      <alignment horizontal="left" vertical="center" wrapText="1"/>
    </xf>
    <xf numFmtId="0" fontId="10" fillId="0" borderId="6" xfId="0" applyNumberFormat="1" applyFont="1" applyBorder="1" applyAlignment="1">
      <alignment horizontal="right" vertical="center" wrapText="1"/>
    </xf>
    <xf numFmtId="49" fontId="10" fillId="0" borderId="6" xfId="0" applyNumberFormat="1" applyFont="1" applyBorder="1" applyAlignment="1">
      <alignment horizontal="left" vertical="center" wrapText="1"/>
    </xf>
    <xf numFmtId="4" fontId="10" fillId="0" borderId="6" xfId="0" applyNumberFormat="1" applyFont="1" applyBorder="1" applyAlignment="1">
      <alignment horizontal="right" vertical="center" wrapText="1"/>
    </xf>
    <xf numFmtId="49" fontId="10" fillId="0" borderId="1" xfId="0" applyNumberFormat="1" applyFont="1" applyBorder="1" applyAlignment="1">
      <alignment horizontal="left" vertical="top" wrapText="1"/>
    </xf>
    <xf numFmtId="49" fontId="7" fillId="0" borderId="7" xfId="0" applyNumberFormat="1" applyFont="1" applyBorder="1" applyAlignment="1">
      <alignment horizontal="left" vertical="top" wrapText="1"/>
    </xf>
    <xf numFmtId="0" fontId="7" fillId="0" borderId="7" xfId="0" applyNumberFormat="1" applyFont="1" applyBorder="1" applyAlignment="1">
      <alignment horizontal="left" vertical="top" wrapText="1"/>
    </xf>
    <xf numFmtId="0" fontId="7" fillId="0" borderId="7" xfId="0" applyNumberFormat="1" applyFont="1" applyBorder="1" applyAlignment="1">
      <alignment horizontal="right" wrapText="1"/>
    </xf>
    <xf numFmtId="49" fontId="7" fillId="0" borderId="7" xfId="0" applyNumberFormat="1" applyFont="1" applyBorder="1" applyAlignment="1">
      <alignment horizontal="left" wrapText="1"/>
    </xf>
    <xf numFmtId="4" fontId="7" fillId="0" borderId="7" xfId="0" applyNumberFormat="1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right" vertical="top" wrapText="1"/>
    </xf>
    <xf numFmtId="4" fontId="1" fillId="3" borderId="8" xfId="0" applyNumberFormat="1" applyFont="1" applyFill="1" applyBorder="1" applyAlignment="1" applyProtection="1">
      <alignment horizontal="right" vertical="top" wrapText="1"/>
      <protection locked="0"/>
    </xf>
    <xf numFmtId="4" fontId="1" fillId="0" borderId="8" xfId="0" applyNumberFormat="1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left" vertical="top" wrapText="1"/>
    </xf>
    <xf numFmtId="0" fontId="1" fillId="0" borderId="9" xfId="0" applyNumberFormat="1" applyFont="1" applyBorder="1" applyAlignment="1">
      <alignment horizontal="left" vertical="top" wrapText="1"/>
    </xf>
    <xf numFmtId="0" fontId="1" fillId="0" borderId="9" xfId="0" applyNumberFormat="1" applyFont="1" applyBorder="1" applyAlignment="1">
      <alignment horizontal="right" vertical="top" wrapText="1"/>
    </xf>
    <xf numFmtId="4" fontId="1" fillId="3" borderId="9" xfId="0" applyNumberFormat="1" applyFont="1" applyFill="1" applyBorder="1" applyAlignment="1" applyProtection="1">
      <alignment horizontal="right" vertical="top" wrapText="1"/>
      <protection locked="0"/>
    </xf>
    <xf numFmtId="4" fontId="1" fillId="0" borderId="9" xfId="0" applyNumberFormat="1" applyFont="1" applyBorder="1" applyAlignment="1">
      <alignment horizontal="right" vertical="top" wrapText="1"/>
    </xf>
    <xf numFmtId="49" fontId="1" fillId="0" borderId="10" xfId="0" applyNumberFormat="1" applyFont="1" applyBorder="1" applyAlignment="1">
      <alignment horizontal="left" vertical="top" wrapText="1"/>
    </xf>
    <xf numFmtId="49" fontId="2" fillId="0" borderId="10" xfId="0" applyNumberFormat="1" applyFont="1" applyBorder="1" applyAlignment="1">
      <alignment horizontal="left" vertical="top" wrapText="1"/>
    </xf>
    <xf numFmtId="0" fontId="2" fillId="0" borderId="10" xfId="0" applyNumberFormat="1" applyFont="1" applyBorder="1" applyAlignment="1">
      <alignment horizontal="left" vertical="top" wrapText="1"/>
    </xf>
    <xf numFmtId="0" fontId="1" fillId="0" borderId="10" xfId="0" applyNumberFormat="1" applyFont="1" applyBorder="1" applyAlignment="1">
      <alignment horizontal="right" vertical="top" wrapText="1"/>
    </xf>
    <xf numFmtId="4" fontId="1" fillId="0" borderId="10" xfId="0" applyNumberFormat="1" applyFont="1" applyBorder="1" applyAlignment="1">
      <alignment horizontal="right" vertical="top" wrapText="1"/>
    </xf>
    <xf numFmtId="49" fontId="1" fillId="0" borderId="11" xfId="0" applyNumberFormat="1" applyFont="1" applyBorder="1" applyAlignment="1">
      <alignment horizontal="left" vertical="top" wrapText="1"/>
    </xf>
    <xf numFmtId="49" fontId="2" fillId="0" borderId="11" xfId="0" applyNumberFormat="1" applyFont="1" applyBorder="1" applyAlignment="1">
      <alignment horizontal="left" vertical="top" wrapText="1"/>
    </xf>
    <xf numFmtId="0" fontId="2" fillId="0" borderId="11" xfId="0" applyNumberFormat="1" applyFont="1" applyBorder="1" applyAlignment="1">
      <alignment horizontal="left" vertical="top" wrapText="1"/>
    </xf>
    <xf numFmtId="0" fontId="1" fillId="0" borderId="11" xfId="0" applyNumberFormat="1" applyFont="1" applyBorder="1" applyAlignment="1">
      <alignment horizontal="right" vertical="top" wrapText="1"/>
    </xf>
    <xf numFmtId="4" fontId="1" fillId="0" borderId="11" xfId="0" applyNumberFormat="1" applyFont="1" applyBorder="1" applyAlignment="1">
      <alignment horizontal="right" vertical="top" wrapText="1"/>
    </xf>
    <xf numFmtId="0" fontId="1" fillId="0" borderId="10" xfId="0" applyNumberFormat="1" applyFont="1" applyBorder="1" applyAlignment="1">
      <alignment horizontal="left" vertical="top" wrapText="1" indent="1"/>
    </xf>
    <xf numFmtId="0" fontId="1" fillId="0" borderId="11" xfId="0" applyNumberFormat="1" applyFont="1" applyBorder="1" applyAlignment="1">
      <alignment horizontal="left" vertical="top" wrapText="1" indent="1"/>
    </xf>
    <xf numFmtId="0" fontId="13" fillId="0" borderId="0" xfId="1" applyNumberFormat="1" applyFont="1" applyAlignment="1">
      <alignment horizontal="center" vertical="top" wrapText="1"/>
    </xf>
    <xf numFmtId="0" fontId="14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left" vertical="top" wrapText="1"/>
    </xf>
    <xf numFmtId="0" fontId="7" fillId="0" borderId="4" xfId="0" applyNumberFormat="1" applyFont="1" applyBorder="1" applyAlignment="1">
      <alignment horizontal="left" vertical="top" wrapText="1"/>
    </xf>
    <xf numFmtId="0" fontId="7" fillId="0" borderId="0" xfId="0" applyNumberFormat="1" applyFont="1" applyAlignment="1">
      <alignment horizontal="left" vertical="top" wrapText="1"/>
    </xf>
    <xf numFmtId="49" fontId="10" fillId="0" borderId="6" xfId="0" applyNumberFormat="1" applyFont="1" applyBorder="1" applyAlignment="1">
      <alignment horizontal="left" vertical="center" wrapText="1"/>
    </xf>
    <xf numFmtId="0" fontId="7" fillId="0" borderId="5" xfId="0" applyNumberFormat="1" applyFont="1" applyBorder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7" fillId="0" borderId="7" xfId="0" applyNumberFormat="1" applyFont="1" applyBorder="1" applyAlignment="1">
      <alignment horizontal="left" vertical="top" wrapText="1"/>
    </xf>
    <xf numFmtId="0" fontId="1" fillId="0" borderId="0" xfId="0" applyNumberFormat="1" applyFont="1" applyAlignment="1">
      <alignment horizontal="left" vertical="top" wrapText="1"/>
    </xf>
    <xf numFmtId="49" fontId="10" fillId="0" borderId="2" xfId="0" applyNumberFormat="1" applyFont="1" applyBorder="1" applyAlignment="1">
      <alignment horizontal="left" vertical="top" wrapText="1"/>
    </xf>
    <xf numFmtId="0" fontId="4" fillId="0" borderId="0" xfId="0" applyNumberFormat="1" applyFont="1" applyAlignment="1">
      <alignment horizontal="left" vertical="top" wrapText="1"/>
    </xf>
    <xf numFmtId="0" fontId="6" fillId="0" borderId="0" xfId="0" applyNumberFormat="1" applyFont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76"/>
  <sheetViews>
    <sheetView tabSelected="1" view="pageBreakPreview" zoomScaleNormal="100" zoomScaleSheetLayoutView="100" workbookViewId="0">
      <pane xSplit="2" topLeftCell="C1" activePane="topRight" state="frozenSplit"/>
      <selection pane="topRight" activeCell="E7" sqref="E7"/>
    </sheetView>
  </sheetViews>
  <sheetFormatPr defaultRowHeight="12" x14ac:dyDescent="0.25"/>
  <cols>
    <col min="1" max="1" width="5.7109375" style="1" customWidth="1"/>
    <col min="2" max="2" width="6.42578125" style="3" customWidth="1"/>
    <col min="3" max="3" width="19.85546875" style="3" customWidth="1"/>
    <col min="4" max="4" width="60.7109375" style="1" customWidth="1"/>
    <col min="5" max="5" width="13.7109375" style="1" customWidth="1"/>
    <col min="6" max="6" width="7.7109375" style="4" customWidth="1"/>
    <col min="7" max="7" width="7.7109375" style="3" customWidth="1"/>
    <col min="8" max="8" width="12.7109375" style="2" customWidth="1"/>
    <col min="9" max="9" width="14.7109375" style="2" customWidth="1"/>
    <col min="10" max="16384" width="9.140625" style="1"/>
  </cols>
  <sheetData>
    <row r="1" spans="1:9" ht="24" x14ac:dyDescent="0.2">
      <c r="A1" s="73">
        <v>1</v>
      </c>
      <c r="C1" s="3" t="s">
        <v>938</v>
      </c>
      <c r="D1" s="5" t="s">
        <v>432</v>
      </c>
    </row>
    <row r="2" spans="1:9" x14ac:dyDescent="0.2">
      <c r="A2" s="73">
        <v>2</v>
      </c>
    </row>
    <row r="3" spans="1:9" ht="25.5" x14ac:dyDescent="0.2">
      <c r="A3" s="73">
        <v>3</v>
      </c>
      <c r="C3" s="3" t="s">
        <v>433</v>
      </c>
      <c r="D3" s="74" t="s">
        <v>937</v>
      </c>
      <c r="E3" s="6"/>
      <c r="F3" s="7"/>
      <c r="G3" s="8"/>
      <c r="H3" s="9"/>
      <c r="I3" s="9"/>
    </row>
    <row r="4" spans="1:9" ht="12.75" x14ac:dyDescent="0.2">
      <c r="A4" s="73">
        <v>4</v>
      </c>
      <c r="C4" s="3" t="s">
        <v>434</v>
      </c>
      <c r="D4" s="6" t="s">
        <v>2</v>
      </c>
      <c r="E4" s="6"/>
      <c r="F4" s="7"/>
      <c r="G4" s="8"/>
      <c r="H4" s="9"/>
      <c r="I4" s="9"/>
    </row>
    <row r="5" spans="1:9" ht="12.75" x14ac:dyDescent="0.2">
      <c r="A5" s="73">
        <v>5</v>
      </c>
      <c r="D5" s="6"/>
      <c r="E5" s="6"/>
      <c r="F5" s="7"/>
      <c r="G5" s="8"/>
      <c r="H5" s="9"/>
      <c r="I5" s="9"/>
    </row>
    <row r="6" spans="1:9" ht="12.75" x14ac:dyDescent="0.2">
      <c r="A6" s="73">
        <v>6</v>
      </c>
      <c r="C6" s="3" t="s">
        <v>435</v>
      </c>
      <c r="D6" s="6" t="s">
        <v>3</v>
      </c>
      <c r="E6" s="6"/>
      <c r="F6" s="7"/>
      <c r="G6" s="8"/>
      <c r="H6" s="9"/>
      <c r="I6" s="9"/>
    </row>
    <row r="7" spans="1:9" ht="12.75" x14ac:dyDescent="0.2">
      <c r="A7" s="73">
        <v>7</v>
      </c>
      <c r="C7" s="3" t="s">
        <v>436</v>
      </c>
      <c r="D7" s="6" t="s">
        <v>4</v>
      </c>
      <c r="E7" s="6"/>
      <c r="F7" s="7"/>
      <c r="G7" s="8"/>
      <c r="H7" s="9"/>
      <c r="I7" s="9"/>
    </row>
    <row r="8" spans="1:9" x14ac:dyDescent="0.2">
      <c r="A8" s="73">
        <v>8</v>
      </c>
    </row>
    <row r="9" spans="1:9" ht="12.75" x14ac:dyDescent="0.2">
      <c r="A9" s="73">
        <v>9</v>
      </c>
      <c r="C9" s="84"/>
      <c r="D9" s="81"/>
    </row>
    <row r="10" spans="1:9" x14ac:dyDescent="0.2">
      <c r="A10" s="73">
        <v>10</v>
      </c>
    </row>
    <row r="11" spans="1:9" ht="23.25" thickBot="1" x14ac:dyDescent="0.25">
      <c r="A11" s="73">
        <v>11</v>
      </c>
      <c r="B11" s="15" t="s">
        <v>437</v>
      </c>
      <c r="C11" s="15" t="s">
        <v>0</v>
      </c>
      <c r="D11" s="16"/>
      <c r="E11" s="16"/>
      <c r="F11" s="17" t="s">
        <v>438</v>
      </c>
      <c r="G11" s="15" t="s">
        <v>439</v>
      </c>
      <c r="H11" s="18" t="s">
        <v>440</v>
      </c>
      <c r="I11" s="18" t="s">
        <v>441</v>
      </c>
    </row>
    <row r="12" spans="1:9" ht="15" customHeight="1" thickBot="1" x14ac:dyDescent="0.3">
      <c r="A12" s="73">
        <v>12</v>
      </c>
      <c r="B12" s="19">
        <v>1</v>
      </c>
      <c r="C12" s="79" t="str">
        <f>IF(C45&lt;&gt;"",C45,"")</f>
        <v>Menjava krmilne opreme in prikazovalnikov</v>
      </c>
      <c r="D12" s="82"/>
      <c r="E12" s="20"/>
      <c r="F12" s="21"/>
      <c r="G12" s="22"/>
      <c r="H12" s="23"/>
      <c r="I12" s="24" t="str">
        <f>IF((SUM(I13:I16)&gt;0),SUM(I13:I16),"")</f>
        <v/>
      </c>
    </row>
    <row r="13" spans="1:9" ht="12.75" customHeight="1" x14ac:dyDescent="0.2">
      <c r="A13" s="73">
        <v>13</v>
      </c>
      <c r="B13" s="25" t="s">
        <v>467</v>
      </c>
      <c r="C13" s="75" t="str">
        <f>IF(C47&lt;&gt;"",C47,"")</f>
        <v>Odstranitev obstoječe krmilne opreme</v>
      </c>
      <c r="D13" s="75"/>
      <c r="E13" s="26"/>
      <c r="F13" s="27">
        <f>IF(F47&lt;&gt;"",F47,"")</f>
        <v>1</v>
      </c>
      <c r="G13" s="28" t="str">
        <f>IF(G47&lt;&gt;"",G47,"")</f>
        <v>kompl.</v>
      </c>
      <c r="H13" s="29" t="str">
        <f>IF(H47&lt;&gt;"",H47,"")</f>
        <v/>
      </c>
      <c r="I13" s="29" t="str">
        <f>IF((H13&lt;&gt;""),$F13*H13,"")</f>
        <v/>
      </c>
    </row>
    <row r="14" spans="1:9" ht="12.75" customHeight="1" x14ac:dyDescent="0.2">
      <c r="A14" s="73">
        <v>14</v>
      </c>
      <c r="B14" s="30" t="s">
        <v>471</v>
      </c>
      <c r="C14" s="78" t="str">
        <f>IF(C55&lt;&gt;"",C55,"")</f>
        <v>Menjava krmilne opreme glavnega sistema napajanja 1</v>
      </c>
      <c r="D14" s="78"/>
      <c r="E14" s="31"/>
      <c r="F14" s="32">
        <f>IF(F55&lt;&gt;"",F55,"")</f>
        <v>1</v>
      </c>
      <c r="G14" s="33" t="str">
        <f>IF(G55&lt;&gt;"",G55,"")</f>
        <v>kompl.</v>
      </c>
      <c r="H14" s="34" t="str">
        <f>IF(H55&lt;&gt;"",H55,"")</f>
        <v/>
      </c>
      <c r="I14" s="34" t="str">
        <f>IF((H14&lt;&gt;""),$F14*H14,"")</f>
        <v/>
      </c>
    </row>
    <row r="15" spans="1:9" ht="12.75" customHeight="1" x14ac:dyDescent="0.2">
      <c r="A15" s="73">
        <v>15</v>
      </c>
      <c r="B15" s="30" t="s">
        <v>501</v>
      </c>
      <c r="C15" s="78" t="str">
        <f>IF(C154&lt;&gt;"",C154,"")</f>
        <v>Menjava krmilne opreme glavnega sistema napajanja 2</v>
      </c>
      <c r="D15" s="78"/>
      <c r="E15" s="31"/>
      <c r="F15" s="32">
        <f>IF(F154&lt;&gt;"",F154,"")</f>
        <v>1</v>
      </c>
      <c r="G15" s="33" t="str">
        <f>IF(G154&lt;&gt;"",G154,"")</f>
        <v>kompl.</v>
      </c>
      <c r="H15" s="34" t="str">
        <f>IF(H154&lt;&gt;"",H154,"")</f>
        <v/>
      </c>
      <c r="I15" s="34" t="str">
        <f>IF((H15&lt;&gt;""),$F15*H15,"")</f>
        <v/>
      </c>
    </row>
    <row r="16" spans="1:9" ht="12.75" customHeight="1" thickBot="1" x14ac:dyDescent="0.25">
      <c r="A16" s="73">
        <v>16</v>
      </c>
      <c r="B16" s="14" t="s">
        <v>537</v>
      </c>
      <c r="C16" s="76" t="str">
        <f>IF(C276&lt;&gt;"",C276,"")</f>
        <v>Menjava krmilne opreme kritičnih porabnikov</v>
      </c>
      <c r="D16" s="76"/>
      <c r="E16" s="6"/>
      <c r="F16" s="35">
        <f>IF(F276&lt;&gt;"",F276,"")</f>
        <v>1</v>
      </c>
      <c r="G16" s="36" t="str">
        <f>IF(G276&lt;&gt;"",G276,"")</f>
        <v>kompl.</v>
      </c>
      <c r="H16" s="37" t="str">
        <f>IF(H276&lt;&gt;"",H276,"")</f>
        <v/>
      </c>
      <c r="I16" s="37" t="str">
        <f>IF((H16&lt;&gt;""),$F16*H16,"")</f>
        <v/>
      </c>
    </row>
    <row r="17" spans="1:9" ht="15" customHeight="1" thickBot="1" x14ac:dyDescent="0.3">
      <c r="A17" s="73">
        <v>17</v>
      </c>
      <c r="B17" s="19">
        <v>2</v>
      </c>
      <c r="C17" s="79" t="str">
        <f>IF(C475&lt;&gt;"",C475,"")</f>
        <v>Dobava rezervnih delov z razširitvijo funkcij simulatorja napajanja KZPS</v>
      </c>
      <c r="D17" s="79"/>
      <c r="E17" s="20"/>
      <c r="F17" s="21"/>
      <c r="G17" s="38"/>
      <c r="H17" s="23"/>
      <c r="I17" s="24" t="str">
        <f>IF((SUM(I18:I21)&gt;0),SUM(I18:I21),"")</f>
        <v/>
      </c>
    </row>
    <row r="18" spans="1:9" ht="12.75" customHeight="1" x14ac:dyDescent="0.2">
      <c r="A18" s="73">
        <v>18</v>
      </c>
      <c r="B18" s="25" t="s">
        <v>580</v>
      </c>
      <c r="C18" s="75" t="str">
        <f>IF(C477&lt;&gt;"",C477,"")</f>
        <v>Rezervni deli v funkciji simulatorja (DSE) KRM_DEA1</v>
      </c>
      <c r="D18" s="75"/>
      <c r="E18" s="26"/>
      <c r="F18" s="27">
        <f>IF(F477&lt;&gt;"",F477,"")</f>
        <v>1</v>
      </c>
      <c r="G18" s="28" t="str">
        <f>IF(G477&lt;&gt;"",G477,"")</f>
        <v>kompl.</v>
      </c>
      <c r="H18" s="29" t="str">
        <f>IF(H477&lt;&gt;"",H477,"")</f>
        <v/>
      </c>
      <c r="I18" s="29" t="str">
        <f>IF((H18&lt;&gt;""),$F18*H18,"")</f>
        <v/>
      </c>
    </row>
    <row r="19" spans="1:9" ht="12.75" customHeight="1" x14ac:dyDescent="0.2">
      <c r="A19" s="73">
        <v>19</v>
      </c>
      <c r="B19" s="30" t="s">
        <v>650</v>
      </c>
      <c r="C19" s="78" t="str">
        <f>IF(C640&lt;&gt;"",C640,"")</f>
        <v>Rezervni deli v funkciji simulatorja (DSE) KRM_DEA2</v>
      </c>
      <c r="D19" s="78"/>
      <c r="E19" s="31"/>
      <c r="F19" s="32">
        <f>IF(F640&lt;&gt;"",F640,"")</f>
        <v>1</v>
      </c>
      <c r="G19" s="33" t="str">
        <f>IF(G640&lt;&gt;"",G640,"")</f>
        <v>kompl.</v>
      </c>
      <c r="H19" s="34" t="str">
        <f>IF(H640&lt;&gt;"",H640,"")</f>
        <v/>
      </c>
      <c r="I19" s="34" t="str">
        <f>IF((H19&lt;&gt;""),$F19*H19,"")</f>
        <v/>
      </c>
    </row>
    <row r="20" spans="1:9" ht="12.75" customHeight="1" x14ac:dyDescent="0.2">
      <c r="A20" s="73">
        <v>20</v>
      </c>
      <c r="B20" s="30" t="s">
        <v>716</v>
      </c>
      <c r="C20" s="78" t="str">
        <f>IF(C773&lt;&gt;"",C773,"")</f>
        <v>Dodatno ohišje za vgradnjo panelov in aktuatorjev za izvedbo simulacije</v>
      </c>
      <c r="D20" s="78"/>
      <c r="E20" s="31"/>
      <c r="F20" s="32">
        <f>IF(F773&lt;&gt;"",F773,"")</f>
        <v>1</v>
      </c>
      <c r="G20" s="33" t="str">
        <f>IF(G773&lt;&gt;"",G773,"")</f>
        <v>kompl.</v>
      </c>
      <c r="H20" s="34" t="str">
        <f>IF(H773&lt;&gt;"",H773,"")</f>
        <v/>
      </c>
      <c r="I20" s="34" t="str">
        <f>IF((H20&lt;&gt;""),$F20*H20,"")</f>
        <v/>
      </c>
    </row>
    <row r="21" spans="1:9" ht="12.75" customHeight="1" thickBot="1" x14ac:dyDescent="0.25">
      <c r="A21" s="73">
        <v>21</v>
      </c>
      <c r="B21" s="14" t="s">
        <v>737</v>
      </c>
      <c r="C21" s="76" t="str">
        <f>IF(C847&lt;&gt;"",C847,"")</f>
        <v>Ostala dela na simulatorju (izvedba in nadgradnja programske opreme)</v>
      </c>
      <c r="D21" s="76"/>
      <c r="E21" s="6"/>
      <c r="F21" s="35">
        <f>IF(F847&lt;&gt;"",F847,"")</f>
        <v>1</v>
      </c>
      <c r="G21" s="36" t="str">
        <f>IF(G847&lt;&gt;"",G847,"")</f>
        <v>kompl.</v>
      </c>
      <c r="H21" s="37" t="str">
        <f>IF(H847&lt;&gt;"",H847,"")</f>
        <v/>
      </c>
      <c r="I21" s="37" t="str">
        <f>IF((H21&lt;&gt;""),$F21*H21,"")</f>
        <v/>
      </c>
    </row>
    <row r="22" spans="1:9" ht="15" customHeight="1" thickBot="1" x14ac:dyDescent="0.3">
      <c r="A22" s="73">
        <v>22</v>
      </c>
      <c r="B22" s="19">
        <v>3</v>
      </c>
      <c r="C22" s="79" t="str">
        <f>IF(C873&lt;&gt;"",C873,"")</f>
        <v>Zamenjava ATS preklopnih stikal s STS preklopnimi stikali</v>
      </c>
      <c r="D22" s="79"/>
      <c r="E22" s="20"/>
      <c r="F22" s="21"/>
      <c r="G22" s="38"/>
      <c r="H22" s="23"/>
      <c r="I22" s="24" t="str">
        <f>IF((SUM(I23:I23)&gt;0),SUM(I23:I23),"")</f>
        <v/>
      </c>
    </row>
    <row r="23" spans="1:9" ht="12.75" customHeight="1" thickBot="1" x14ac:dyDescent="0.25">
      <c r="A23" s="73">
        <v>23</v>
      </c>
      <c r="B23" s="14" t="s">
        <v>750</v>
      </c>
      <c r="C23" s="76" t="str">
        <f>IF(C875&lt;&gt;"",C875,"")</f>
        <v>Oprema</v>
      </c>
      <c r="D23" s="76"/>
      <c r="E23" s="6"/>
      <c r="F23" s="35">
        <f>IF(F875&lt;&gt;"",F875,"")</f>
        <v>1</v>
      </c>
      <c r="G23" s="36" t="str">
        <f>IF(G875&lt;&gt;"",G875,"")</f>
        <v>kompl.</v>
      </c>
      <c r="H23" s="37" t="str">
        <f>IF(H875&lt;&gt;"",H875,"")</f>
        <v/>
      </c>
      <c r="I23" s="37" t="str">
        <f>IF((H23&lt;&gt;""),$F23*H23,"")</f>
        <v/>
      </c>
    </row>
    <row r="24" spans="1:9" ht="15" customHeight="1" thickBot="1" x14ac:dyDescent="0.3">
      <c r="A24" s="73">
        <v>24</v>
      </c>
      <c r="B24" s="19">
        <v>4</v>
      </c>
      <c r="C24" s="79" t="str">
        <f>IF(C882&lt;&gt;"",C882,"")</f>
        <v>Ostala oprema</v>
      </c>
      <c r="D24" s="79"/>
      <c r="E24" s="20"/>
      <c r="F24" s="21"/>
      <c r="G24" s="38"/>
      <c r="H24" s="23"/>
      <c r="I24" s="24" t="str">
        <f>IF((SUM(I25:I25)&gt;0),SUM(I25:I25),"")</f>
        <v/>
      </c>
    </row>
    <row r="25" spans="1:9" ht="12.75" customHeight="1" thickBot="1" x14ac:dyDescent="0.25">
      <c r="A25" s="73">
        <v>25</v>
      </c>
      <c r="B25" s="14" t="s">
        <v>753</v>
      </c>
      <c r="C25" s="76" t="str">
        <f>IF(C884&lt;&gt;"",C884,"")</f>
        <v>Oprema</v>
      </c>
      <c r="D25" s="76"/>
      <c r="E25" s="6"/>
      <c r="F25" s="35">
        <f>IF(F884&lt;&gt;"",F884,"")</f>
        <v>1</v>
      </c>
      <c r="G25" s="36" t="str">
        <f>IF(G884&lt;&gt;"",G884,"")</f>
        <v>kompl.</v>
      </c>
      <c r="H25" s="37" t="str">
        <f>IF(H884&lt;&gt;"",H884,"")</f>
        <v/>
      </c>
      <c r="I25" s="37" t="str">
        <f>IF((H25&lt;&gt;""),$F25*H25,"")</f>
        <v/>
      </c>
    </row>
    <row r="26" spans="1:9" ht="15" customHeight="1" thickBot="1" x14ac:dyDescent="0.3">
      <c r="A26" s="73">
        <v>26</v>
      </c>
      <c r="B26" s="19">
        <v>5</v>
      </c>
      <c r="C26" s="79" t="str">
        <f>IF(C898&lt;&gt;"",C898,"")</f>
        <v>Inštalacije za predelavo sistema izklopa v sili sistema 1</v>
      </c>
      <c r="D26" s="79"/>
      <c r="E26" s="20"/>
      <c r="F26" s="21"/>
      <c r="G26" s="38"/>
      <c r="H26" s="23"/>
      <c r="I26" s="24" t="str">
        <f>IF((SUM(I27:I31)&gt;0),SUM(I27:I31),"")</f>
        <v/>
      </c>
    </row>
    <row r="27" spans="1:9" ht="12.75" customHeight="1" x14ac:dyDescent="0.2">
      <c r="A27" s="73">
        <v>27</v>
      </c>
      <c r="B27" s="25" t="s">
        <v>757</v>
      </c>
      <c r="C27" s="75" t="str">
        <f>IF(C900&lt;&gt;"",C900,"")</f>
        <v>NN sestav =9059 +LMI_POWER 1</v>
      </c>
      <c r="D27" s="75"/>
      <c r="E27" s="26"/>
      <c r="F27" s="27">
        <f>IF(F900&lt;&gt;"",F900,"")</f>
        <v>1</v>
      </c>
      <c r="G27" s="28" t="str">
        <f>IF(G900&lt;&gt;"",G900,"")</f>
        <v>kompl.</v>
      </c>
      <c r="H27" s="29" t="str">
        <f>IF(H900&lt;&gt;"",H900,"")</f>
        <v/>
      </c>
      <c r="I27" s="29" t="str">
        <f>IF((H27&lt;&gt;""),$F27*H27,"")</f>
        <v/>
      </c>
    </row>
    <row r="28" spans="1:9" ht="12.75" customHeight="1" x14ac:dyDescent="0.2">
      <c r="A28" s="73">
        <v>28</v>
      </c>
      <c r="B28" s="30" t="s">
        <v>767</v>
      </c>
      <c r="C28" s="78" t="str">
        <f>IF(C924&lt;&gt;"",C924,"")</f>
        <v>NN sestav =9059 +N1.01</v>
      </c>
      <c r="D28" s="78"/>
      <c r="E28" s="31"/>
      <c r="F28" s="32">
        <f>IF(F924&lt;&gt;"",F924,"")</f>
        <v>1</v>
      </c>
      <c r="G28" s="33" t="str">
        <f>IF(G924&lt;&gt;"",G924,"")</f>
        <v>kompl.</v>
      </c>
      <c r="H28" s="34" t="str">
        <f>IF(H924&lt;&gt;"",H924,"")</f>
        <v/>
      </c>
      <c r="I28" s="34" t="str">
        <f>IF((H28&lt;&gt;""),$F28*H28,"")</f>
        <v/>
      </c>
    </row>
    <row r="29" spans="1:9" ht="12.75" customHeight="1" x14ac:dyDescent="0.2">
      <c r="A29" s="73">
        <v>29</v>
      </c>
      <c r="B29" s="30" t="s">
        <v>771</v>
      </c>
      <c r="C29" s="78" t="str">
        <f>IF(C933&lt;&gt;"",C933,"")</f>
        <v>NN sestav =9059 +PMO1.2</v>
      </c>
      <c r="D29" s="78"/>
      <c r="E29" s="31"/>
      <c r="F29" s="32">
        <f>IF(F933&lt;&gt;"",F933,"")</f>
        <v>1</v>
      </c>
      <c r="G29" s="33" t="str">
        <f>IF(G933&lt;&gt;"",G933,"")</f>
        <v>kompl.</v>
      </c>
      <c r="H29" s="34" t="str">
        <f>IF(H933&lt;&gt;"",H933,"")</f>
        <v/>
      </c>
      <c r="I29" s="34" t="str">
        <f>IF((H29&lt;&gt;""),$F29*H29,"")</f>
        <v/>
      </c>
    </row>
    <row r="30" spans="1:9" ht="12.75" customHeight="1" x14ac:dyDescent="0.2">
      <c r="A30" s="73">
        <v>30</v>
      </c>
      <c r="B30" s="30" t="s">
        <v>775</v>
      </c>
      <c r="C30" s="78" t="str">
        <f>IF(C944&lt;&gt;"",C944,"")</f>
        <v>NN sestav =9059 +KRM_DEA1</v>
      </c>
      <c r="D30" s="78"/>
      <c r="E30" s="31"/>
      <c r="F30" s="32">
        <f>IF(F944&lt;&gt;"",F944,"")</f>
        <v>1</v>
      </c>
      <c r="G30" s="33" t="str">
        <f>IF(G944&lt;&gt;"",G944,"")</f>
        <v>kompl.</v>
      </c>
      <c r="H30" s="34" t="str">
        <f>IF(H944&lt;&gt;"",H944,"")</f>
        <v/>
      </c>
      <c r="I30" s="34" t="str">
        <f>IF((H30&lt;&gt;""),$F30*H30,"")</f>
        <v/>
      </c>
    </row>
    <row r="31" spans="1:9" ht="12.75" customHeight="1" thickBot="1" x14ac:dyDescent="0.25">
      <c r="A31" s="73">
        <v>31</v>
      </c>
      <c r="B31" s="14" t="s">
        <v>778</v>
      </c>
      <c r="C31" s="76" t="str">
        <f>IF(C951&lt;&gt;"",C951,"")</f>
        <v>Integracija sistema</v>
      </c>
      <c r="D31" s="76"/>
      <c r="E31" s="6"/>
      <c r="F31" s="35">
        <f>IF(F951&lt;&gt;"",F951,"")</f>
        <v>1</v>
      </c>
      <c r="G31" s="36" t="str">
        <f>IF(G951&lt;&gt;"",G951,"")</f>
        <v>kompl.</v>
      </c>
      <c r="H31" s="37" t="str">
        <f>IF(H951&lt;&gt;"",H951,"")</f>
        <v/>
      </c>
      <c r="I31" s="37" t="str">
        <f>IF((H31&lt;&gt;""),$F31*H31,"")</f>
        <v/>
      </c>
    </row>
    <row r="32" spans="1:9" ht="15" customHeight="1" thickBot="1" x14ac:dyDescent="0.3">
      <c r="A32" s="73">
        <v>32</v>
      </c>
      <c r="B32" s="19">
        <v>6</v>
      </c>
      <c r="C32" s="79" t="str">
        <f>IF(C960&lt;&gt;"",C960,"")</f>
        <v>Inštalacije za predelavo sistema izklopa v sili sistema 2</v>
      </c>
      <c r="D32" s="79"/>
      <c r="E32" s="20"/>
      <c r="F32" s="21"/>
      <c r="G32" s="38"/>
      <c r="H32" s="23"/>
      <c r="I32" s="24" t="str">
        <f>IF((SUM(I33:I37)&gt;0),SUM(I33:I37),"")</f>
        <v/>
      </c>
    </row>
    <row r="33" spans="1:10" ht="12.75" customHeight="1" x14ac:dyDescent="0.2">
      <c r="A33" s="73">
        <v>33</v>
      </c>
      <c r="B33" s="25" t="s">
        <v>782</v>
      </c>
      <c r="C33" s="75" t="str">
        <f>IF(C962&lt;&gt;"",C962,"")</f>
        <v>NN sestav =9052 +LMI_POWER 2</v>
      </c>
      <c r="D33" s="75"/>
      <c r="E33" s="26"/>
      <c r="F33" s="27">
        <f>IF(F962&lt;&gt;"",F962,"")</f>
        <v>1</v>
      </c>
      <c r="G33" s="28" t="str">
        <f>IF(G962&lt;&gt;"",G962,"")</f>
        <v>kompl.</v>
      </c>
      <c r="H33" s="29" t="str">
        <f>IF(H962&lt;&gt;"",H962,"")</f>
        <v/>
      </c>
      <c r="I33" s="29" t="str">
        <f>IF((H33&lt;&gt;""),$F33*H33,"")</f>
        <v/>
      </c>
    </row>
    <row r="34" spans="1:10" ht="12.75" customHeight="1" x14ac:dyDescent="0.2">
      <c r="A34" s="73">
        <v>34</v>
      </c>
      <c r="B34" s="30" t="s">
        <v>792</v>
      </c>
      <c r="C34" s="78" t="str">
        <f>IF(C986&lt;&gt;"",C986,"")</f>
        <v>NN sestav =9052 +N2.01</v>
      </c>
      <c r="D34" s="78"/>
      <c r="E34" s="31"/>
      <c r="F34" s="32">
        <f>IF(F986&lt;&gt;"",F986,"")</f>
        <v>1</v>
      </c>
      <c r="G34" s="33" t="str">
        <f>IF(G986&lt;&gt;"",G986,"")</f>
        <v>kompl.</v>
      </c>
      <c r="H34" s="34" t="str">
        <f>IF(H986&lt;&gt;"",H986,"")</f>
        <v/>
      </c>
      <c r="I34" s="34" t="str">
        <f>IF((H34&lt;&gt;""),$F34*H34,"")</f>
        <v/>
      </c>
    </row>
    <row r="35" spans="1:10" ht="12.75" customHeight="1" x14ac:dyDescent="0.2">
      <c r="A35" s="73">
        <v>35</v>
      </c>
      <c r="B35" s="30" t="s">
        <v>796</v>
      </c>
      <c r="C35" s="78" t="str">
        <f>IF(C995&lt;&gt;"",C995,"")</f>
        <v>NN sestav =9052 +PMO2.2</v>
      </c>
      <c r="D35" s="78"/>
      <c r="E35" s="31"/>
      <c r="F35" s="32">
        <f>IF(F995&lt;&gt;"",F995,"")</f>
        <v>1</v>
      </c>
      <c r="G35" s="33" t="str">
        <f>IF(G995&lt;&gt;"",G995,"")</f>
        <v>kompl.</v>
      </c>
      <c r="H35" s="34" t="str">
        <f>IF(H995&lt;&gt;"",H995,"")</f>
        <v/>
      </c>
      <c r="I35" s="34" t="str">
        <f>IF((H35&lt;&gt;""),$F35*H35,"")</f>
        <v/>
      </c>
    </row>
    <row r="36" spans="1:10" ht="12.75" customHeight="1" x14ac:dyDescent="0.2">
      <c r="A36" s="73">
        <v>36</v>
      </c>
      <c r="B36" s="30" t="s">
        <v>800</v>
      </c>
      <c r="C36" s="78" t="str">
        <f>IF(C1006&lt;&gt;"",C1006,"")</f>
        <v>NN sestav =9052 +KRM_DEA2</v>
      </c>
      <c r="D36" s="78"/>
      <c r="E36" s="31"/>
      <c r="F36" s="32">
        <f>IF(F1006&lt;&gt;"",F1006,"")</f>
        <v>1</v>
      </c>
      <c r="G36" s="33" t="str">
        <f>IF(G1006&lt;&gt;"",G1006,"")</f>
        <v>kompl.</v>
      </c>
      <c r="H36" s="34" t="str">
        <f>IF(H1006&lt;&gt;"",H1006,"")</f>
        <v/>
      </c>
      <c r="I36" s="34" t="str">
        <f>IF((H36&lt;&gt;""),$F36*H36,"")</f>
        <v/>
      </c>
    </row>
    <row r="37" spans="1:10" ht="12.75" customHeight="1" thickBot="1" x14ac:dyDescent="0.25">
      <c r="A37" s="73">
        <v>37</v>
      </c>
      <c r="B37" s="14" t="s">
        <v>803</v>
      </c>
      <c r="C37" s="76" t="str">
        <f>IF(C1013&lt;&gt;"",C1013,"")</f>
        <v>Integracija sistema</v>
      </c>
      <c r="D37" s="76"/>
      <c r="E37" s="6"/>
      <c r="F37" s="35">
        <f>IF(F1013&lt;&gt;"",F1013,"")</f>
        <v>1</v>
      </c>
      <c r="G37" s="36" t="str">
        <f>IF(G1013&lt;&gt;"",G1013,"")</f>
        <v>kompl.</v>
      </c>
      <c r="H37" s="37" t="str">
        <f>IF(H1013&lt;&gt;"",H1013,"")</f>
        <v/>
      </c>
      <c r="I37" s="37" t="str">
        <f>IF((H37&lt;&gt;""),$F37*H37,"")</f>
        <v/>
      </c>
    </row>
    <row r="38" spans="1:10" ht="15" customHeight="1" thickBot="1" x14ac:dyDescent="0.3">
      <c r="A38" s="73">
        <v>38</v>
      </c>
      <c r="B38" s="19">
        <v>7</v>
      </c>
      <c r="C38" s="79" t="str">
        <f>IF(C1022&lt;&gt;"",C1022,"")</f>
        <v>Nadgradnja odcepov in meritve</v>
      </c>
      <c r="D38" s="79"/>
      <c r="E38" s="20"/>
      <c r="F38" s="21"/>
      <c r="G38" s="38"/>
      <c r="H38" s="23"/>
      <c r="I38" s="24" t="str">
        <f>IF((SUM(I39:I40)&gt;0),SUM(I39:I40),"")</f>
        <v/>
      </c>
    </row>
    <row r="39" spans="1:10" ht="12.75" customHeight="1" x14ac:dyDescent="0.2">
      <c r="A39" s="73">
        <v>39</v>
      </c>
      <c r="B39" s="25" t="s">
        <v>807</v>
      </c>
      <c r="C39" s="75" t="str">
        <f>IF(C1024&lt;&gt;"",C1024,"")</f>
        <v>NN sestav =9032 +OE.RD902</v>
      </c>
      <c r="D39" s="75"/>
      <c r="E39" s="26"/>
      <c r="F39" s="27">
        <f>IF(F1024&lt;&gt;"",F1024,"")</f>
        <v>1</v>
      </c>
      <c r="G39" s="28" t="str">
        <f>IF(G1024&lt;&gt;"",G1024,"")</f>
        <v>kompl.</v>
      </c>
      <c r="H39" s="29" t="str">
        <f>IF(H1024&lt;&gt;"",H1024,"")</f>
        <v/>
      </c>
      <c r="I39" s="29" t="str">
        <f>IF((H39&lt;&gt;""),$F39*H39,"")</f>
        <v/>
      </c>
    </row>
    <row r="40" spans="1:10" ht="12.75" customHeight="1" thickBot="1" x14ac:dyDescent="0.25">
      <c r="A40" s="73">
        <v>40</v>
      </c>
      <c r="B40" s="14" t="s">
        <v>812</v>
      </c>
      <c r="C40" s="76" t="str">
        <f>IF(C1035&lt;&gt;"",C1035,"")</f>
        <v>Meritve porabe električne energije =9032 +OE.RD902</v>
      </c>
      <c r="D40" s="76"/>
      <c r="E40" s="6"/>
      <c r="F40" s="35">
        <f>IF(F1035&lt;&gt;"",F1035,"")</f>
        <v>1</v>
      </c>
      <c r="G40" s="36" t="str">
        <f>IF(G1035&lt;&gt;"",G1035,"")</f>
        <v>kompl.</v>
      </c>
      <c r="H40" s="37" t="str">
        <f>IF(H1035&lt;&gt;"",H1035,"")</f>
        <v/>
      </c>
      <c r="I40" s="37" t="str">
        <f>IF((H40&lt;&gt;""),$F40*H40,"")</f>
        <v/>
      </c>
    </row>
    <row r="41" spans="1:10" ht="21" thickTop="1" x14ac:dyDescent="0.2">
      <c r="A41" s="73">
        <v>41</v>
      </c>
      <c r="B41" s="39"/>
      <c r="C41" s="77" t="s">
        <v>442</v>
      </c>
      <c r="D41" s="77"/>
      <c r="E41" s="40"/>
      <c r="F41" s="41"/>
      <c r="G41" s="42"/>
      <c r="H41" s="43"/>
      <c r="I41" s="43">
        <f>SUM(I38,I32,I26,I24,I22,I17,I12)</f>
        <v>0</v>
      </c>
    </row>
    <row r="42" spans="1:10" ht="15" x14ac:dyDescent="0.2">
      <c r="A42" s="73">
        <v>42</v>
      </c>
      <c r="B42" s="12"/>
      <c r="C42" s="12"/>
      <c r="D42" s="10"/>
      <c r="E42" s="10"/>
      <c r="F42" s="11"/>
      <c r="G42" s="12"/>
      <c r="H42" s="13"/>
      <c r="I42" s="13"/>
    </row>
    <row r="43" spans="1:10" ht="22.5" x14ac:dyDescent="0.2">
      <c r="A43" s="73">
        <v>43</v>
      </c>
      <c r="B43" s="15" t="s">
        <v>437</v>
      </c>
      <c r="C43" s="15" t="s">
        <v>443</v>
      </c>
      <c r="D43" s="16" t="s">
        <v>0</v>
      </c>
      <c r="E43" s="16" t="s">
        <v>1</v>
      </c>
      <c r="F43" s="17" t="s">
        <v>438</v>
      </c>
      <c r="G43" s="15" t="s">
        <v>439</v>
      </c>
      <c r="H43" s="18" t="s">
        <v>440</v>
      </c>
      <c r="I43" s="18" t="s">
        <v>441</v>
      </c>
    </row>
    <row r="44" spans="1:10" ht="6" customHeight="1" thickBot="1" x14ac:dyDescent="0.25">
      <c r="A44" s="73">
        <v>44</v>
      </c>
    </row>
    <row r="45" spans="1:10" ht="15" customHeight="1" thickBot="1" x14ac:dyDescent="0.3">
      <c r="A45" s="73">
        <v>45</v>
      </c>
      <c r="B45" s="44">
        <v>1</v>
      </c>
      <c r="C45" s="79" t="s">
        <v>5</v>
      </c>
      <c r="D45" s="79"/>
      <c r="E45" s="20"/>
      <c r="F45" s="21"/>
      <c r="G45" s="22"/>
      <c r="H45" s="23"/>
      <c r="I45" s="24"/>
      <c r="J45" s="72" t="s">
        <v>936</v>
      </c>
    </row>
    <row r="46" spans="1:10" ht="8.1" customHeight="1" x14ac:dyDescent="0.2">
      <c r="A46" s="73">
        <v>46</v>
      </c>
    </row>
    <row r="47" spans="1:10" ht="12.75" customHeight="1" thickBot="1" x14ac:dyDescent="0.25">
      <c r="A47" s="73">
        <v>47</v>
      </c>
      <c r="B47" s="45" t="s">
        <v>467</v>
      </c>
      <c r="C47" s="80" t="s">
        <v>6</v>
      </c>
      <c r="D47" s="80"/>
      <c r="E47" s="46"/>
      <c r="F47" s="47">
        <v>1</v>
      </c>
      <c r="G47" s="48" t="s">
        <v>7</v>
      </c>
      <c r="H47" s="49" t="str">
        <f>IF((SUM(I49:I54)&gt;0),SUM(I49:I54),"")</f>
        <v/>
      </c>
      <c r="I47" s="49" t="str">
        <f>IF(H47&lt;&gt;"",$F47*H47,"")</f>
        <v/>
      </c>
      <c r="J47" s="72" t="s">
        <v>936</v>
      </c>
    </row>
    <row r="48" spans="1:10" ht="8.1" customHeight="1" thickTop="1" x14ac:dyDescent="0.2">
      <c r="A48" s="73">
        <v>48</v>
      </c>
    </row>
    <row r="49" spans="1:10" ht="96" x14ac:dyDescent="0.2">
      <c r="A49" s="73">
        <v>49</v>
      </c>
      <c r="B49" s="50" t="s">
        <v>468</v>
      </c>
      <c r="C49" s="50"/>
      <c r="D49" s="51" t="s">
        <v>930</v>
      </c>
      <c r="E49" s="51"/>
      <c r="F49" s="52">
        <v>1</v>
      </c>
      <c r="G49" s="50" t="s">
        <v>7</v>
      </c>
      <c r="H49" s="53"/>
      <c r="I49" s="54" t="str">
        <f>IF(H49&lt;&gt;"",$F49*H49,"")</f>
        <v/>
      </c>
    </row>
    <row r="50" spans="1:10" ht="8.1" customHeight="1" x14ac:dyDescent="0.2">
      <c r="A50" s="73">
        <v>50</v>
      </c>
    </row>
    <row r="51" spans="1:10" ht="96" x14ac:dyDescent="0.2">
      <c r="A51" s="73">
        <v>51</v>
      </c>
      <c r="B51" s="50" t="s">
        <v>469</v>
      </c>
      <c r="C51" s="50"/>
      <c r="D51" s="51" t="s">
        <v>907</v>
      </c>
      <c r="E51" s="51"/>
      <c r="F51" s="52">
        <v>1</v>
      </c>
      <c r="G51" s="50" t="s">
        <v>7</v>
      </c>
      <c r="H51" s="53"/>
      <c r="I51" s="54" t="str">
        <f>IF(H51&lt;&gt;"",$F51*H51,"")</f>
        <v/>
      </c>
    </row>
    <row r="52" spans="1:10" ht="8.1" customHeight="1" x14ac:dyDescent="0.2">
      <c r="A52" s="73">
        <v>52</v>
      </c>
    </row>
    <row r="53" spans="1:10" ht="84" x14ac:dyDescent="0.2">
      <c r="A53" s="73">
        <v>53</v>
      </c>
      <c r="B53" s="50" t="s">
        <v>470</v>
      </c>
      <c r="C53" s="50"/>
      <c r="D53" s="51" t="s">
        <v>908</v>
      </c>
      <c r="E53" s="51"/>
      <c r="F53" s="52">
        <v>1</v>
      </c>
      <c r="G53" s="50" t="s">
        <v>7</v>
      </c>
      <c r="H53" s="53"/>
      <c r="I53" s="54" t="str">
        <f>IF(H53&lt;&gt;"",$F53*H53,"")</f>
        <v/>
      </c>
    </row>
    <row r="54" spans="1:10" ht="8.1" customHeight="1" x14ac:dyDescent="0.2">
      <c r="A54" s="73">
        <v>54</v>
      </c>
    </row>
    <row r="55" spans="1:10" ht="12.75" customHeight="1" thickBot="1" x14ac:dyDescent="0.25">
      <c r="A55" s="73">
        <v>55</v>
      </c>
      <c r="B55" s="45" t="s">
        <v>471</v>
      </c>
      <c r="C55" s="80" t="s">
        <v>8</v>
      </c>
      <c r="D55" s="80"/>
      <c r="E55" s="46"/>
      <c r="F55" s="47">
        <v>1</v>
      </c>
      <c r="G55" s="48" t="s">
        <v>7</v>
      </c>
      <c r="H55" s="49" t="str">
        <f>IF((SUM(I58:I153)&gt;0),SUM(I58:I153),"")</f>
        <v/>
      </c>
      <c r="I55" s="49" t="str">
        <f>IF(H55&lt;&gt;"",$F55*H55,"")</f>
        <v/>
      </c>
      <c r="J55" s="72" t="s">
        <v>936</v>
      </c>
    </row>
    <row r="56" spans="1:10" ht="12" customHeight="1" thickTop="1" x14ac:dyDescent="0.2">
      <c r="A56" s="73">
        <v>56</v>
      </c>
      <c r="C56" s="81" t="s">
        <v>9</v>
      </c>
      <c r="D56" s="81"/>
    </row>
    <row r="57" spans="1:10" ht="8.1" customHeight="1" x14ac:dyDescent="0.2">
      <c r="A57" s="73">
        <v>57</v>
      </c>
    </row>
    <row r="58" spans="1:10" ht="48" x14ac:dyDescent="0.2">
      <c r="A58" s="73">
        <v>58</v>
      </c>
      <c r="B58" s="50" t="s">
        <v>472</v>
      </c>
      <c r="C58" s="50" t="s">
        <v>10</v>
      </c>
      <c r="D58" s="51" t="s">
        <v>909</v>
      </c>
      <c r="E58" s="51" t="s">
        <v>11</v>
      </c>
      <c r="F58" s="52">
        <v>1</v>
      </c>
      <c r="G58" s="50" t="s">
        <v>7</v>
      </c>
      <c r="H58" s="53"/>
      <c r="I58" s="54" t="str">
        <f>IF(H58&lt;&gt;"",$F58*H58,"")</f>
        <v/>
      </c>
    </row>
    <row r="59" spans="1:10" ht="8.1" customHeight="1" x14ac:dyDescent="0.2">
      <c r="A59" s="73">
        <v>59</v>
      </c>
    </row>
    <row r="60" spans="1:10" ht="36" x14ac:dyDescent="0.2">
      <c r="A60" s="73">
        <v>60</v>
      </c>
      <c r="B60" s="55" t="s">
        <v>473</v>
      </c>
      <c r="C60" s="55" t="s">
        <v>10</v>
      </c>
      <c r="D60" s="56" t="s">
        <v>833</v>
      </c>
      <c r="E60" s="56" t="s">
        <v>11</v>
      </c>
      <c r="F60" s="57">
        <v>1</v>
      </c>
      <c r="G60" s="55" t="s">
        <v>7</v>
      </c>
      <c r="H60" s="58"/>
      <c r="I60" s="59" t="str">
        <f>IF(H60&lt;&gt;"",$F60*H60,"")</f>
        <v/>
      </c>
    </row>
    <row r="61" spans="1:10" ht="156" x14ac:dyDescent="0.2">
      <c r="A61" s="73">
        <v>61</v>
      </c>
      <c r="B61" s="60"/>
      <c r="C61" s="61"/>
      <c r="D61" s="70" t="s">
        <v>444</v>
      </c>
      <c r="E61" s="62"/>
      <c r="F61" s="63"/>
      <c r="G61" s="60"/>
      <c r="H61" s="64"/>
      <c r="I61" s="64"/>
    </row>
    <row r="62" spans="1:10" ht="108" x14ac:dyDescent="0.2">
      <c r="A62" s="73">
        <v>62</v>
      </c>
      <c r="B62" s="60"/>
      <c r="C62" s="61"/>
      <c r="D62" s="70" t="s">
        <v>445</v>
      </c>
      <c r="E62" s="62"/>
      <c r="F62" s="63"/>
      <c r="G62" s="60"/>
      <c r="H62" s="64"/>
      <c r="I62" s="64"/>
    </row>
    <row r="63" spans="1:10" ht="60" x14ac:dyDescent="0.2">
      <c r="A63" s="73">
        <v>63</v>
      </c>
      <c r="B63" s="60"/>
      <c r="C63" s="61" t="s">
        <v>13</v>
      </c>
      <c r="D63" s="70" t="s">
        <v>446</v>
      </c>
      <c r="E63" s="62"/>
      <c r="F63" s="63"/>
      <c r="G63" s="60"/>
      <c r="H63" s="64"/>
      <c r="I63" s="64"/>
    </row>
    <row r="64" spans="1:10" ht="24" x14ac:dyDescent="0.2">
      <c r="A64" s="73">
        <v>64</v>
      </c>
      <c r="B64" s="60"/>
      <c r="C64" s="61" t="s">
        <v>13</v>
      </c>
      <c r="D64" s="70" t="s">
        <v>14</v>
      </c>
      <c r="E64" s="62"/>
      <c r="F64" s="63"/>
      <c r="G64" s="60"/>
      <c r="H64" s="64"/>
      <c r="I64" s="64"/>
    </row>
    <row r="65" spans="1:9" ht="24" x14ac:dyDescent="0.2">
      <c r="A65" s="73">
        <v>65</v>
      </c>
      <c r="B65" s="60"/>
      <c r="C65" s="61" t="s">
        <v>15</v>
      </c>
      <c r="D65" s="70" t="s">
        <v>16</v>
      </c>
      <c r="E65" s="62"/>
      <c r="F65" s="63"/>
      <c r="G65" s="60"/>
      <c r="H65" s="64"/>
      <c r="I65" s="64"/>
    </row>
    <row r="66" spans="1:9" ht="36" x14ac:dyDescent="0.2">
      <c r="A66" s="73">
        <v>66</v>
      </c>
      <c r="B66" s="65"/>
      <c r="C66" s="66" t="s">
        <v>17</v>
      </c>
      <c r="D66" s="71" t="s">
        <v>18</v>
      </c>
      <c r="E66" s="67"/>
      <c r="F66" s="68"/>
      <c r="G66" s="65"/>
      <c r="H66" s="69"/>
      <c r="I66" s="69"/>
    </row>
    <row r="67" spans="1:9" ht="8.1" customHeight="1" x14ac:dyDescent="0.2">
      <c r="A67" s="73">
        <v>67</v>
      </c>
    </row>
    <row r="68" spans="1:9" ht="96" x14ac:dyDescent="0.2">
      <c r="A68" s="73">
        <v>68</v>
      </c>
      <c r="B68" s="50" t="s">
        <v>474</v>
      </c>
      <c r="C68" s="50" t="s">
        <v>19</v>
      </c>
      <c r="D68" s="51" t="s">
        <v>447</v>
      </c>
      <c r="E68" s="51" t="s">
        <v>20</v>
      </c>
      <c r="F68" s="52">
        <v>1</v>
      </c>
      <c r="G68" s="50" t="s">
        <v>12</v>
      </c>
      <c r="H68" s="53"/>
      <c r="I68" s="54" t="str">
        <f>IF(H68&lt;&gt;"",$F68*H68,"")</f>
        <v/>
      </c>
    </row>
    <row r="69" spans="1:9" ht="8.1" customHeight="1" x14ac:dyDescent="0.2">
      <c r="A69" s="73">
        <v>69</v>
      </c>
    </row>
    <row r="70" spans="1:9" ht="24" x14ac:dyDescent="0.2">
      <c r="A70" s="73">
        <v>70</v>
      </c>
      <c r="B70" s="55" t="s">
        <v>475</v>
      </c>
      <c r="C70" s="55" t="s">
        <v>21</v>
      </c>
      <c r="D70" s="56" t="s">
        <v>834</v>
      </c>
      <c r="E70" s="56" t="s">
        <v>11</v>
      </c>
      <c r="F70" s="57">
        <v>1</v>
      </c>
      <c r="G70" s="55" t="s">
        <v>7</v>
      </c>
      <c r="H70" s="58"/>
      <c r="I70" s="59" t="str">
        <f>IF(H70&lt;&gt;"",$F70*H70,"")</f>
        <v/>
      </c>
    </row>
    <row r="71" spans="1:9" ht="60" x14ac:dyDescent="0.2">
      <c r="A71" s="73">
        <v>71</v>
      </c>
      <c r="B71" s="60"/>
      <c r="C71" s="61" t="s">
        <v>22</v>
      </c>
      <c r="D71" s="70" t="s">
        <v>446</v>
      </c>
      <c r="E71" s="62"/>
      <c r="F71" s="63"/>
      <c r="G71" s="60"/>
      <c r="H71" s="64"/>
      <c r="I71" s="64"/>
    </row>
    <row r="72" spans="1:9" ht="24" x14ac:dyDescent="0.2">
      <c r="A72" s="73">
        <v>72</v>
      </c>
      <c r="B72" s="65"/>
      <c r="C72" s="66" t="s">
        <v>23</v>
      </c>
      <c r="D72" s="71" t="s">
        <v>24</v>
      </c>
      <c r="E72" s="67"/>
      <c r="F72" s="68"/>
      <c r="G72" s="65"/>
      <c r="H72" s="69"/>
      <c r="I72" s="69"/>
    </row>
    <row r="73" spans="1:9" ht="8.1" customHeight="1" x14ac:dyDescent="0.2">
      <c r="A73" s="73">
        <v>73</v>
      </c>
    </row>
    <row r="74" spans="1:9" ht="24" x14ac:dyDescent="0.2">
      <c r="A74" s="73">
        <v>74</v>
      </c>
      <c r="B74" s="55" t="s">
        <v>476</v>
      </c>
      <c r="C74" s="55" t="s">
        <v>25</v>
      </c>
      <c r="D74" s="56" t="s">
        <v>835</v>
      </c>
      <c r="E74" s="56" t="s">
        <v>11</v>
      </c>
      <c r="F74" s="57">
        <v>1</v>
      </c>
      <c r="G74" s="55" t="s">
        <v>7</v>
      </c>
      <c r="H74" s="58"/>
      <c r="I74" s="59" t="str">
        <f>IF(H74&lt;&gt;"",$F74*H74,"")</f>
        <v/>
      </c>
    </row>
    <row r="75" spans="1:9" ht="60" x14ac:dyDescent="0.2">
      <c r="A75" s="73">
        <v>75</v>
      </c>
      <c r="B75" s="60"/>
      <c r="C75" s="61" t="s">
        <v>26</v>
      </c>
      <c r="D75" s="70" t="s">
        <v>446</v>
      </c>
      <c r="E75" s="62"/>
      <c r="F75" s="63"/>
      <c r="G75" s="60"/>
      <c r="H75" s="64"/>
      <c r="I75" s="64"/>
    </row>
    <row r="76" spans="1:9" ht="24" x14ac:dyDescent="0.2">
      <c r="A76" s="73">
        <v>76</v>
      </c>
      <c r="B76" s="65"/>
      <c r="C76" s="66" t="s">
        <v>27</v>
      </c>
      <c r="D76" s="71" t="s">
        <v>28</v>
      </c>
      <c r="E76" s="67"/>
      <c r="F76" s="68"/>
      <c r="G76" s="65"/>
      <c r="H76" s="69"/>
      <c r="I76" s="69"/>
    </row>
    <row r="77" spans="1:9" ht="8.1" customHeight="1" x14ac:dyDescent="0.2">
      <c r="A77" s="73">
        <v>77</v>
      </c>
    </row>
    <row r="78" spans="1:9" ht="24" x14ac:dyDescent="0.2">
      <c r="A78" s="73">
        <v>78</v>
      </c>
      <c r="B78" s="55" t="s">
        <v>477</v>
      </c>
      <c r="C78" s="55" t="s">
        <v>29</v>
      </c>
      <c r="D78" s="56" t="s">
        <v>836</v>
      </c>
      <c r="E78" s="56" t="s">
        <v>11</v>
      </c>
      <c r="F78" s="57">
        <v>1</v>
      </c>
      <c r="G78" s="55" t="s">
        <v>7</v>
      </c>
      <c r="H78" s="58"/>
      <c r="I78" s="59" t="str">
        <f>IF(H78&lt;&gt;"",$F78*H78,"")</f>
        <v/>
      </c>
    </row>
    <row r="79" spans="1:9" ht="60" x14ac:dyDescent="0.2">
      <c r="A79" s="73">
        <v>79</v>
      </c>
      <c r="B79" s="60"/>
      <c r="C79" s="61" t="s">
        <v>30</v>
      </c>
      <c r="D79" s="70" t="s">
        <v>446</v>
      </c>
      <c r="E79" s="62"/>
      <c r="F79" s="63"/>
      <c r="G79" s="60"/>
      <c r="H79" s="64"/>
      <c r="I79" s="64"/>
    </row>
    <row r="80" spans="1:9" ht="24" x14ac:dyDescent="0.2">
      <c r="A80" s="73">
        <v>80</v>
      </c>
      <c r="B80" s="65"/>
      <c r="C80" s="66" t="s">
        <v>31</v>
      </c>
      <c r="D80" s="71" t="s">
        <v>24</v>
      </c>
      <c r="E80" s="67"/>
      <c r="F80" s="68"/>
      <c r="G80" s="65"/>
      <c r="H80" s="69"/>
      <c r="I80" s="69"/>
    </row>
    <row r="81" spans="1:9" ht="8.1" customHeight="1" x14ac:dyDescent="0.2">
      <c r="A81" s="73">
        <v>81</v>
      </c>
    </row>
    <row r="82" spans="1:9" ht="24" x14ac:dyDescent="0.2">
      <c r="A82" s="73">
        <v>82</v>
      </c>
      <c r="B82" s="55" t="s">
        <v>478</v>
      </c>
      <c r="C82" s="55" t="s">
        <v>32</v>
      </c>
      <c r="D82" s="56" t="s">
        <v>837</v>
      </c>
      <c r="E82" s="56" t="s">
        <v>11</v>
      </c>
      <c r="F82" s="57">
        <v>1</v>
      </c>
      <c r="G82" s="55" t="s">
        <v>7</v>
      </c>
      <c r="H82" s="58"/>
      <c r="I82" s="59" t="str">
        <f>IF(H82&lt;&gt;"",$F82*H82,"")</f>
        <v/>
      </c>
    </row>
    <row r="83" spans="1:9" ht="60" x14ac:dyDescent="0.2">
      <c r="A83" s="73">
        <v>83</v>
      </c>
      <c r="B83" s="60"/>
      <c r="C83" s="61" t="s">
        <v>33</v>
      </c>
      <c r="D83" s="70" t="s">
        <v>446</v>
      </c>
      <c r="E83" s="62"/>
      <c r="F83" s="63"/>
      <c r="G83" s="60"/>
      <c r="H83" s="64"/>
      <c r="I83" s="64"/>
    </row>
    <row r="84" spans="1:9" ht="24" x14ac:dyDescent="0.2">
      <c r="A84" s="73">
        <v>84</v>
      </c>
      <c r="B84" s="60"/>
      <c r="C84" s="61" t="s">
        <v>34</v>
      </c>
      <c r="D84" s="70" t="s">
        <v>35</v>
      </c>
      <c r="E84" s="62"/>
      <c r="F84" s="63"/>
      <c r="G84" s="60"/>
      <c r="H84" s="64"/>
      <c r="I84" s="64"/>
    </row>
    <row r="85" spans="1:9" ht="36" x14ac:dyDescent="0.2">
      <c r="A85" s="73">
        <v>85</v>
      </c>
      <c r="B85" s="65"/>
      <c r="C85" s="66" t="s">
        <v>36</v>
      </c>
      <c r="D85" s="71" t="s">
        <v>37</v>
      </c>
      <c r="E85" s="67"/>
      <c r="F85" s="68"/>
      <c r="G85" s="65"/>
      <c r="H85" s="69"/>
      <c r="I85" s="69"/>
    </row>
    <row r="86" spans="1:9" ht="8.1" customHeight="1" x14ac:dyDescent="0.2">
      <c r="A86" s="73">
        <v>86</v>
      </c>
    </row>
    <row r="87" spans="1:9" ht="24" x14ac:dyDescent="0.2">
      <c r="A87" s="73">
        <v>87</v>
      </c>
      <c r="B87" s="55" t="s">
        <v>479</v>
      </c>
      <c r="C87" s="55" t="s">
        <v>38</v>
      </c>
      <c r="D87" s="56" t="s">
        <v>838</v>
      </c>
      <c r="E87" s="56" t="s">
        <v>11</v>
      </c>
      <c r="F87" s="57">
        <v>1</v>
      </c>
      <c r="G87" s="55" t="s">
        <v>7</v>
      </c>
      <c r="H87" s="58"/>
      <c r="I87" s="59" t="str">
        <f>IF(H87&lt;&gt;"",$F87*H87,"")</f>
        <v/>
      </c>
    </row>
    <row r="88" spans="1:9" ht="60" x14ac:dyDescent="0.2">
      <c r="A88" s="73">
        <v>88</v>
      </c>
      <c r="B88" s="60"/>
      <c r="C88" s="61" t="s">
        <v>39</v>
      </c>
      <c r="D88" s="70" t="s">
        <v>446</v>
      </c>
      <c r="E88" s="62"/>
      <c r="F88" s="63"/>
      <c r="G88" s="60"/>
      <c r="H88" s="64"/>
      <c r="I88" s="64"/>
    </row>
    <row r="89" spans="1:9" ht="24" x14ac:dyDescent="0.2">
      <c r="A89" s="73">
        <v>89</v>
      </c>
      <c r="B89" s="60"/>
      <c r="C89" s="61" t="s">
        <v>40</v>
      </c>
      <c r="D89" s="70" t="s">
        <v>35</v>
      </c>
      <c r="E89" s="62"/>
      <c r="F89" s="63"/>
      <c r="G89" s="60"/>
      <c r="H89" s="64"/>
      <c r="I89" s="64"/>
    </row>
    <row r="90" spans="1:9" ht="36" x14ac:dyDescent="0.2">
      <c r="A90" s="73">
        <v>90</v>
      </c>
      <c r="B90" s="65"/>
      <c r="C90" s="66" t="s">
        <v>41</v>
      </c>
      <c r="D90" s="71" t="s">
        <v>37</v>
      </c>
      <c r="E90" s="67"/>
      <c r="F90" s="68"/>
      <c r="G90" s="65"/>
      <c r="H90" s="69"/>
      <c r="I90" s="69"/>
    </row>
    <row r="91" spans="1:9" ht="8.1" customHeight="1" x14ac:dyDescent="0.2">
      <c r="A91" s="73">
        <v>91</v>
      </c>
    </row>
    <row r="92" spans="1:9" ht="24" x14ac:dyDescent="0.2">
      <c r="A92" s="73">
        <v>92</v>
      </c>
      <c r="B92" s="55" t="s">
        <v>480</v>
      </c>
      <c r="C92" s="55" t="s">
        <v>42</v>
      </c>
      <c r="D92" s="56" t="s">
        <v>839</v>
      </c>
      <c r="E92" s="56" t="s">
        <v>11</v>
      </c>
      <c r="F92" s="57">
        <v>1</v>
      </c>
      <c r="G92" s="55" t="s">
        <v>7</v>
      </c>
      <c r="H92" s="58"/>
      <c r="I92" s="59" t="str">
        <f>IF(H92&lt;&gt;"",$F92*H92,"")</f>
        <v/>
      </c>
    </row>
    <row r="93" spans="1:9" ht="60" x14ac:dyDescent="0.2">
      <c r="A93" s="73">
        <v>93</v>
      </c>
      <c r="B93" s="60"/>
      <c r="C93" s="61" t="s">
        <v>43</v>
      </c>
      <c r="D93" s="70" t="s">
        <v>446</v>
      </c>
      <c r="E93" s="62"/>
      <c r="F93" s="63"/>
      <c r="G93" s="60"/>
      <c r="H93" s="64"/>
      <c r="I93" s="64"/>
    </row>
    <row r="94" spans="1:9" ht="24" x14ac:dyDescent="0.2">
      <c r="A94" s="73">
        <v>94</v>
      </c>
      <c r="B94" s="65"/>
      <c r="C94" s="66" t="s">
        <v>44</v>
      </c>
      <c r="D94" s="71" t="s">
        <v>24</v>
      </c>
      <c r="E94" s="67"/>
      <c r="F94" s="68"/>
      <c r="G94" s="65"/>
      <c r="H94" s="69"/>
      <c r="I94" s="69"/>
    </row>
    <row r="95" spans="1:9" ht="8.1" customHeight="1" x14ac:dyDescent="0.2">
      <c r="A95" s="73">
        <v>95</v>
      </c>
    </row>
    <row r="96" spans="1:9" ht="24" x14ac:dyDescent="0.2">
      <c r="A96" s="73">
        <v>96</v>
      </c>
      <c r="B96" s="55" t="s">
        <v>481</v>
      </c>
      <c r="C96" s="55" t="s">
        <v>45</v>
      </c>
      <c r="D96" s="56" t="s">
        <v>840</v>
      </c>
      <c r="E96" s="56" t="s">
        <v>11</v>
      </c>
      <c r="F96" s="57">
        <v>1</v>
      </c>
      <c r="G96" s="55" t="s">
        <v>7</v>
      </c>
      <c r="H96" s="58"/>
      <c r="I96" s="59" t="str">
        <f>IF(H96&lt;&gt;"",$F96*H96,"")</f>
        <v/>
      </c>
    </row>
    <row r="97" spans="1:9" ht="60" x14ac:dyDescent="0.2">
      <c r="A97" s="73">
        <v>97</v>
      </c>
      <c r="B97" s="60"/>
      <c r="C97" s="61" t="s">
        <v>46</v>
      </c>
      <c r="D97" s="70" t="s">
        <v>446</v>
      </c>
      <c r="E97" s="62"/>
      <c r="F97" s="63"/>
      <c r="G97" s="60"/>
      <c r="H97" s="64"/>
      <c r="I97" s="64"/>
    </row>
    <row r="98" spans="1:9" ht="24" x14ac:dyDescent="0.2">
      <c r="A98" s="73">
        <v>98</v>
      </c>
      <c r="B98" s="65"/>
      <c r="C98" s="66" t="s">
        <v>47</v>
      </c>
      <c r="D98" s="71" t="s">
        <v>24</v>
      </c>
      <c r="E98" s="67"/>
      <c r="F98" s="68"/>
      <c r="G98" s="65"/>
      <c r="H98" s="69"/>
      <c r="I98" s="69"/>
    </row>
    <row r="99" spans="1:9" ht="8.1" customHeight="1" x14ac:dyDescent="0.2">
      <c r="A99" s="73">
        <v>99</v>
      </c>
    </row>
    <row r="100" spans="1:9" ht="24" x14ac:dyDescent="0.2">
      <c r="A100" s="73">
        <v>100</v>
      </c>
      <c r="B100" s="55" t="s">
        <v>482</v>
      </c>
      <c r="C100" s="55" t="s">
        <v>48</v>
      </c>
      <c r="D100" s="56" t="s">
        <v>841</v>
      </c>
      <c r="E100" s="56" t="s">
        <v>11</v>
      </c>
      <c r="F100" s="57">
        <v>1</v>
      </c>
      <c r="G100" s="55" t="s">
        <v>7</v>
      </c>
      <c r="H100" s="58"/>
      <c r="I100" s="59" t="str">
        <f>IF(H100&lt;&gt;"",$F100*H100,"")</f>
        <v/>
      </c>
    </row>
    <row r="101" spans="1:9" ht="60" x14ac:dyDescent="0.2">
      <c r="A101" s="73">
        <v>101</v>
      </c>
      <c r="B101" s="60"/>
      <c r="C101" s="61" t="s">
        <v>49</v>
      </c>
      <c r="D101" s="70" t="s">
        <v>446</v>
      </c>
      <c r="E101" s="62"/>
      <c r="F101" s="63"/>
      <c r="G101" s="60"/>
      <c r="H101" s="64"/>
      <c r="I101" s="64"/>
    </row>
    <row r="102" spans="1:9" ht="24" x14ac:dyDescent="0.2">
      <c r="A102" s="73">
        <v>102</v>
      </c>
      <c r="B102" s="65"/>
      <c r="C102" s="66" t="s">
        <v>50</v>
      </c>
      <c r="D102" s="71" t="s">
        <v>24</v>
      </c>
      <c r="E102" s="67"/>
      <c r="F102" s="68"/>
      <c r="G102" s="65"/>
      <c r="H102" s="69"/>
      <c r="I102" s="69"/>
    </row>
    <row r="103" spans="1:9" ht="8.1" customHeight="1" x14ac:dyDescent="0.2">
      <c r="A103" s="73">
        <v>103</v>
      </c>
    </row>
    <row r="104" spans="1:9" ht="24" x14ac:dyDescent="0.2">
      <c r="A104" s="73">
        <v>104</v>
      </c>
      <c r="B104" s="55" t="s">
        <v>483</v>
      </c>
      <c r="C104" s="55" t="s">
        <v>51</v>
      </c>
      <c r="D104" s="56" t="s">
        <v>842</v>
      </c>
      <c r="E104" s="56" t="s">
        <v>11</v>
      </c>
      <c r="F104" s="57">
        <v>1</v>
      </c>
      <c r="G104" s="55" t="s">
        <v>7</v>
      </c>
      <c r="H104" s="58"/>
      <c r="I104" s="59" t="str">
        <f>IF(H104&lt;&gt;"",$F104*H104,"")</f>
        <v/>
      </c>
    </row>
    <row r="105" spans="1:9" ht="60" x14ac:dyDescent="0.2">
      <c r="A105" s="73">
        <v>105</v>
      </c>
      <c r="B105" s="60"/>
      <c r="C105" s="61" t="s">
        <v>52</v>
      </c>
      <c r="D105" s="70" t="s">
        <v>446</v>
      </c>
      <c r="E105" s="62"/>
      <c r="F105" s="63"/>
      <c r="G105" s="60"/>
      <c r="H105" s="64"/>
      <c r="I105" s="64"/>
    </row>
    <row r="106" spans="1:9" ht="24" x14ac:dyDescent="0.2">
      <c r="A106" s="73">
        <v>106</v>
      </c>
      <c r="B106" s="65"/>
      <c r="C106" s="66" t="s">
        <v>53</v>
      </c>
      <c r="D106" s="71" t="s">
        <v>24</v>
      </c>
      <c r="E106" s="67"/>
      <c r="F106" s="68"/>
      <c r="G106" s="65"/>
      <c r="H106" s="69"/>
      <c r="I106" s="69"/>
    </row>
    <row r="107" spans="1:9" ht="8.1" customHeight="1" x14ac:dyDescent="0.2">
      <c r="A107" s="73">
        <v>107</v>
      </c>
    </row>
    <row r="108" spans="1:9" ht="24" x14ac:dyDescent="0.2">
      <c r="A108" s="73">
        <v>108</v>
      </c>
      <c r="B108" s="55" t="s">
        <v>484</v>
      </c>
      <c r="C108" s="55" t="s">
        <v>54</v>
      </c>
      <c r="D108" s="56" t="s">
        <v>843</v>
      </c>
      <c r="E108" s="56" t="s">
        <v>11</v>
      </c>
      <c r="F108" s="57">
        <v>1</v>
      </c>
      <c r="G108" s="55" t="s">
        <v>7</v>
      </c>
      <c r="H108" s="58"/>
      <c r="I108" s="59" t="str">
        <f>IF(H108&lt;&gt;"",$F108*H108,"")</f>
        <v/>
      </c>
    </row>
    <row r="109" spans="1:9" ht="60" x14ac:dyDescent="0.2">
      <c r="A109" s="73">
        <v>109</v>
      </c>
      <c r="B109" s="60"/>
      <c r="C109" s="61" t="s">
        <v>55</v>
      </c>
      <c r="D109" s="70" t="s">
        <v>446</v>
      </c>
      <c r="E109" s="62"/>
      <c r="F109" s="63"/>
      <c r="G109" s="60"/>
      <c r="H109" s="64"/>
      <c r="I109" s="64"/>
    </row>
    <row r="110" spans="1:9" ht="24" x14ac:dyDescent="0.2">
      <c r="A110" s="73">
        <v>110</v>
      </c>
      <c r="B110" s="60"/>
      <c r="C110" s="61" t="s">
        <v>56</v>
      </c>
      <c r="D110" s="70" t="s">
        <v>35</v>
      </c>
      <c r="E110" s="62"/>
      <c r="F110" s="63"/>
      <c r="G110" s="60"/>
      <c r="H110" s="64"/>
      <c r="I110" s="64"/>
    </row>
    <row r="111" spans="1:9" ht="36" x14ac:dyDescent="0.2">
      <c r="A111" s="73">
        <v>111</v>
      </c>
      <c r="B111" s="65"/>
      <c r="C111" s="66" t="s">
        <v>57</v>
      </c>
      <c r="D111" s="71" t="s">
        <v>37</v>
      </c>
      <c r="E111" s="67"/>
      <c r="F111" s="68"/>
      <c r="G111" s="65"/>
      <c r="H111" s="69"/>
      <c r="I111" s="69"/>
    </row>
    <row r="112" spans="1:9" ht="8.1" customHeight="1" x14ac:dyDescent="0.2">
      <c r="A112" s="73">
        <v>112</v>
      </c>
    </row>
    <row r="113" spans="1:9" ht="24" x14ac:dyDescent="0.2">
      <c r="A113" s="73">
        <v>113</v>
      </c>
      <c r="B113" s="55" t="s">
        <v>485</v>
      </c>
      <c r="C113" s="55" t="s">
        <v>58</v>
      </c>
      <c r="D113" s="56" t="s">
        <v>844</v>
      </c>
      <c r="E113" s="56" t="s">
        <v>11</v>
      </c>
      <c r="F113" s="57">
        <v>1</v>
      </c>
      <c r="G113" s="55" t="s">
        <v>7</v>
      </c>
      <c r="H113" s="58"/>
      <c r="I113" s="59" t="str">
        <f>IF(H113&lt;&gt;"",$F113*H113,"")</f>
        <v/>
      </c>
    </row>
    <row r="114" spans="1:9" ht="60" x14ac:dyDescent="0.2">
      <c r="A114" s="73">
        <v>114</v>
      </c>
      <c r="B114" s="60"/>
      <c r="C114" s="61" t="s">
        <v>59</v>
      </c>
      <c r="D114" s="70" t="s">
        <v>446</v>
      </c>
      <c r="E114" s="62"/>
      <c r="F114" s="63"/>
      <c r="G114" s="60"/>
      <c r="H114" s="64"/>
      <c r="I114" s="64"/>
    </row>
    <row r="115" spans="1:9" ht="24" x14ac:dyDescent="0.2">
      <c r="A115" s="73">
        <v>115</v>
      </c>
      <c r="B115" s="60"/>
      <c r="C115" s="61" t="s">
        <v>60</v>
      </c>
      <c r="D115" s="70" t="s">
        <v>35</v>
      </c>
      <c r="E115" s="62"/>
      <c r="F115" s="63"/>
      <c r="G115" s="60"/>
      <c r="H115" s="64"/>
      <c r="I115" s="64"/>
    </row>
    <row r="116" spans="1:9" ht="36" x14ac:dyDescent="0.2">
      <c r="A116" s="73">
        <v>116</v>
      </c>
      <c r="B116" s="65"/>
      <c r="C116" s="66" t="s">
        <v>61</v>
      </c>
      <c r="D116" s="71" t="s">
        <v>37</v>
      </c>
      <c r="E116" s="67"/>
      <c r="F116" s="68"/>
      <c r="G116" s="65"/>
      <c r="H116" s="69"/>
      <c r="I116" s="69"/>
    </row>
    <row r="117" spans="1:9" ht="8.1" customHeight="1" x14ac:dyDescent="0.2">
      <c r="A117" s="73">
        <v>117</v>
      </c>
    </row>
    <row r="118" spans="1:9" ht="24" x14ac:dyDescent="0.2">
      <c r="A118" s="73">
        <v>118</v>
      </c>
      <c r="B118" s="55" t="s">
        <v>486</v>
      </c>
      <c r="C118" s="55" t="s">
        <v>62</v>
      </c>
      <c r="D118" s="56" t="s">
        <v>845</v>
      </c>
      <c r="E118" s="56" t="s">
        <v>11</v>
      </c>
      <c r="F118" s="57">
        <v>1</v>
      </c>
      <c r="G118" s="55" t="s">
        <v>7</v>
      </c>
      <c r="H118" s="58"/>
      <c r="I118" s="59" t="str">
        <f>IF(H118&lt;&gt;"",$F118*H118,"")</f>
        <v/>
      </c>
    </row>
    <row r="119" spans="1:9" ht="60" x14ac:dyDescent="0.2">
      <c r="A119" s="73">
        <v>119</v>
      </c>
      <c r="B119" s="60"/>
      <c r="C119" s="61" t="s">
        <v>63</v>
      </c>
      <c r="D119" s="70" t="s">
        <v>446</v>
      </c>
      <c r="E119" s="62"/>
      <c r="F119" s="63"/>
      <c r="G119" s="60"/>
      <c r="H119" s="64"/>
      <c r="I119" s="64"/>
    </row>
    <row r="120" spans="1:9" ht="24" x14ac:dyDescent="0.2">
      <c r="A120" s="73">
        <v>120</v>
      </c>
      <c r="B120" s="65"/>
      <c r="C120" s="66" t="s">
        <v>64</v>
      </c>
      <c r="D120" s="71" t="s">
        <v>24</v>
      </c>
      <c r="E120" s="67"/>
      <c r="F120" s="68"/>
      <c r="G120" s="65"/>
      <c r="H120" s="69"/>
      <c r="I120" s="69"/>
    </row>
    <row r="121" spans="1:9" ht="8.1" customHeight="1" x14ac:dyDescent="0.2">
      <c r="A121" s="73">
        <v>121</v>
      </c>
    </row>
    <row r="122" spans="1:9" ht="24" x14ac:dyDescent="0.2">
      <c r="A122" s="73">
        <v>122</v>
      </c>
      <c r="B122" s="55" t="s">
        <v>487</v>
      </c>
      <c r="C122" s="55" t="s">
        <v>65</v>
      </c>
      <c r="D122" s="56" t="s">
        <v>846</v>
      </c>
      <c r="E122" s="56" t="s">
        <v>11</v>
      </c>
      <c r="F122" s="57">
        <v>1</v>
      </c>
      <c r="G122" s="55" t="s">
        <v>7</v>
      </c>
      <c r="H122" s="58"/>
      <c r="I122" s="59" t="str">
        <f>IF(H122&lt;&gt;"",$F122*H122,"")</f>
        <v/>
      </c>
    </row>
    <row r="123" spans="1:9" ht="60" x14ac:dyDescent="0.2">
      <c r="A123" s="73">
        <v>123</v>
      </c>
      <c r="B123" s="60"/>
      <c r="C123" s="61" t="s">
        <v>66</v>
      </c>
      <c r="D123" s="70" t="s">
        <v>446</v>
      </c>
      <c r="E123" s="62"/>
      <c r="F123" s="63"/>
      <c r="G123" s="60"/>
      <c r="H123" s="64"/>
      <c r="I123" s="64"/>
    </row>
    <row r="124" spans="1:9" ht="24" x14ac:dyDescent="0.2">
      <c r="A124" s="73">
        <v>124</v>
      </c>
      <c r="B124" s="65"/>
      <c r="C124" s="66" t="s">
        <v>67</v>
      </c>
      <c r="D124" s="71" t="s">
        <v>24</v>
      </c>
      <c r="E124" s="67"/>
      <c r="F124" s="68"/>
      <c r="G124" s="65"/>
      <c r="H124" s="69"/>
      <c r="I124" s="69"/>
    </row>
    <row r="125" spans="1:9" ht="8.1" customHeight="1" x14ac:dyDescent="0.2">
      <c r="A125" s="73">
        <v>125</v>
      </c>
    </row>
    <row r="126" spans="1:9" ht="24" x14ac:dyDescent="0.2">
      <c r="A126" s="73">
        <v>126</v>
      </c>
      <c r="B126" s="55" t="s">
        <v>488</v>
      </c>
      <c r="C126" s="55" t="s">
        <v>68</v>
      </c>
      <c r="D126" s="56" t="s">
        <v>847</v>
      </c>
      <c r="E126" s="56" t="s">
        <v>11</v>
      </c>
      <c r="F126" s="57">
        <v>1</v>
      </c>
      <c r="G126" s="55" t="s">
        <v>7</v>
      </c>
      <c r="H126" s="58"/>
      <c r="I126" s="59" t="str">
        <f>IF(H126&lt;&gt;"",$F126*H126,"")</f>
        <v/>
      </c>
    </row>
    <row r="127" spans="1:9" ht="60" x14ac:dyDescent="0.2">
      <c r="A127" s="73">
        <v>127</v>
      </c>
      <c r="B127" s="60"/>
      <c r="C127" s="61" t="s">
        <v>69</v>
      </c>
      <c r="D127" s="70" t="s">
        <v>446</v>
      </c>
      <c r="E127" s="62"/>
      <c r="F127" s="63"/>
      <c r="G127" s="60"/>
      <c r="H127" s="64"/>
      <c r="I127" s="64"/>
    </row>
    <row r="128" spans="1:9" ht="24" x14ac:dyDescent="0.2">
      <c r="A128" s="73">
        <v>128</v>
      </c>
      <c r="B128" s="65"/>
      <c r="C128" s="66" t="s">
        <v>70</v>
      </c>
      <c r="D128" s="71" t="s">
        <v>24</v>
      </c>
      <c r="E128" s="67"/>
      <c r="F128" s="68"/>
      <c r="G128" s="65"/>
      <c r="H128" s="69"/>
      <c r="I128" s="69"/>
    </row>
    <row r="129" spans="1:9" ht="8.1" customHeight="1" x14ac:dyDescent="0.2">
      <c r="A129" s="73">
        <v>129</v>
      </c>
    </row>
    <row r="130" spans="1:9" ht="24" x14ac:dyDescent="0.2">
      <c r="A130" s="73">
        <v>130</v>
      </c>
      <c r="B130" s="50" t="s">
        <v>489</v>
      </c>
      <c r="C130" s="50"/>
      <c r="D130" s="51" t="s">
        <v>71</v>
      </c>
      <c r="E130" s="51"/>
      <c r="F130" s="52">
        <v>300</v>
      </c>
      <c r="G130" s="50" t="s">
        <v>72</v>
      </c>
      <c r="H130" s="53"/>
      <c r="I130" s="54" t="str">
        <f>IF(H130&lt;&gt;"",$F130*H130,"")</f>
        <v/>
      </c>
    </row>
    <row r="131" spans="1:9" ht="8.1" customHeight="1" x14ac:dyDescent="0.2">
      <c r="A131" s="73">
        <v>131</v>
      </c>
    </row>
    <row r="132" spans="1:9" ht="24" x14ac:dyDescent="0.2">
      <c r="A132" s="73">
        <v>132</v>
      </c>
      <c r="B132" s="50" t="s">
        <v>490</v>
      </c>
      <c r="C132" s="50"/>
      <c r="D132" s="51" t="s">
        <v>73</v>
      </c>
      <c r="E132" s="51"/>
      <c r="F132" s="52">
        <v>20</v>
      </c>
      <c r="G132" s="50" t="s">
        <v>12</v>
      </c>
      <c r="H132" s="53"/>
      <c r="I132" s="54" t="str">
        <f>IF(H132&lt;&gt;"",$F132*H132,"")</f>
        <v/>
      </c>
    </row>
    <row r="133" spans="1:9" ht="8.1" customHeight="1" x14ac:dyDescent="0.2">
      <c r="A133" s="73">
        <v>133</v>
      </c>
    </row>
    <row r="134" spans="1:9" x14ac:dyDescent="0.2">
      <c r="A134" s="73">
        <v>134</v>
      </c>
      <c r="B134" s="50" t="s">
        <v>491</v>
      </c>
      <c r="C134" s="50"/>
      <c r="D134" s="51" t="s">
        <v>74</v>
      </c>
      <c r="E134" s="51"/>
      <c r="F134" s="52">
        <v>20</v>
      </c>
      <c r="G134" s="50" t="s">
        <v>12</v>
      </c>
      <c r="H134" s="53"/>
      <c r="I134" s="54" t="str">
        <f>IF(H134&lt;&gt;"",$F134*H134,"")</f>
        <v/>
      </c>
    </row>
    <row r="135" spans="1:9" ht="8.1" customHeight="1" x14ac:dyDescent="0.2">
      <c r="A135" s="73">
        <v>135</v>
      </c>
    </row>
    <row r="136" spans="1:9" ht="36" x14ac:dyDescent="0.2">
      <c r="A136" s="73">
        <v>136</v>
      </c>
      <c r="B136" s="50" t="s">
        <v>492</v>
      </c>
      <c r="C136" s="50"/>
      <c r="D136" s="51" t="s">
        <v>910</v>
      </c>
      <c r="E136" s="51"/>
      <c r="F136" s="52">
        <v>1</v>
      </c>
      <c r="G136" s="50" t="s">
        <v>12</v>
      </c>
      <c r="H136" s="53"/>
      <c r="I136" s="54" t="str">
        <f>IF(H136&lt;&gt;"",$F136*H136,"")</f>
        <v/>
      </c>
    </row>
    <row r="137" spans="1:9" ht="8.1" customHeight="1" x14ac:dyDescent="0.2">
      <c r="A137" s="73">
        <v>137</v>
      </c>
    </row>
    <row r="138" spans="1:9" ht="24" x14ac:dyDescent="0.2">
      <c r="A138" s="73">
        <v>138</v>
      </c>
      <c r="B138" s="50" t="s">
        <v>493</v>
      </c>
      <c r="C138" s="50"/>
      <c r="D138" s="51" t="s">
        <v>911</v>
      </c>
      <c r="E138" s="51" t="s">
        <v>76</v>
      </c>
      <c r="F138" s="52">
        <v>1</v>
      </c>
      <c r="G138" s="50" t="s">
        <v>12</v>
      </c>
      <c r="H138" s="53"/>
      <c r="I138" s="54" t="str">
        <f>IF(H138&lt;&gt;"",$F138*H138,"")</f>
        <v/>
      </c>
    </row>
    <row r="139" spans="1:9" ht="8.1" customHeight="1" x14ac:dyDescent="0.2">
      <c r="A139" s="73">
        <v>139</v>
      </c>
    </row>
    <row r="140" spans="1:9" ht="24" x14ac:dyDescent="0.2">
      <c r="A140" s="73">
        <v>140</v>
      </c>
      <c r="B140" s="50" t="s">
        <v>494</v>
      </c>
      <c r="C140" s="50"/>
      <c r="D140" s="51" t="s">
        <v>78</v>
      </c>
      <c r="E140" s="51"/>
      <c r="F140" s="52">
        <v>1</v>
      </c>
      <c r="G140" s="50" t="s">
        <v>7</v>
      </c>
      <c r="H140" s="53"/>
      <c r="I140" s="54" t="str">
        <f>IF(H140&lt;&gt;"",$F140*H140,"")</f>
        <v/>
      </c>
    </row>
    <row r="141" spans="1:9" ht="8.1" customHeight="1" x14ac:dyDescent="0.2">
      <c r="A141" s="73">
        <v>141</v>
      </c>
    </row>
    <row r="142" spans="1:9" ht="24" x14ac:dyDescent="0.2">
      <c r="A142" s="73">
        <v>142</v>
      </c>
      <c r="B142" s="50" t="s">
        <v>495</v>
      </c>
      <c r="C142" s="50"/>
      <c r="D142" s="51" t="s">
        <v>79</v>
      </c>
      <c r="E142" s="51"/>
      <c r="F142" s="52">
        <v>1</v>
      </c>
      <c r="G142" s="50" t="s">
        <v>7</v>
      </c>
      <c r="H142" s="53"/>
      <c r="I142" s="54" t="str">
        <f>IF(H142&lt;&gt;"",$F142*H142,"")</f>
        <v/>
      </c>
    </row>
    <row r="143" spans="1:9" ht="8.1" customHeight="1" x14ac:dyDescent="0.2">
      <c r="A143" s="73">
        <v>143</v>
      </c>
    </row>
    <row r="144" spans="1:9" ht="24" x14ac:dyDescent="0.2">
      <c r="A144" s="73">
        <v>144</v>
      </c>
      <c r="B144" s="50" t="s">
        <v>496</v>
      </c>
      <c r="C144" s="50"/>
      <c r="D144" s="51" t="s">
        <v>80</v>
      </c>
      <c r="E144" s="51"/>
      <c r="F144" s="52">
        <v>1</v>
      </c>
      <c r="G144" s="50" t="s">
        <v>7</v>
      </c>
      <c r="H144" s="53"/>
      <c r="I144" s="54" t="str">
        <f>IF(H144&lt;&gt;"",$F144*H144,"")</f>
        <v/>
      </c>
    </row>
    <row r="145" spans="1:10" ht="8.1" customHeight="1" x14ac:dyDescent="0.2">
      <c r="A145" s="73">
        <v>145</v>
      </c>
    </row>
    <row r="146" spans="1:10" ht="24" x14ac:dyDescent="0.2">
      <c r="A146" s="73">
        <v>146</v>
      </c>
      <c r="B146" s="50" t="s">
        <v>497</v>
      </c>
      <c r="C146" s="50"/>
      <c r="D146" s="51" t="s">
        <v>81</v>
      </c>
      <c r="E146" s="51"/>
      <c r="F146" s="52">
        <v>1</v>
      </c>
      <c r="G146" s="50" t="s">
        <v>7</v>
      </c>
      <c r="H146" s="53"/>
      <c r="I146" s="54" t="str">
        <f>IF(H146&lt;&gt;"",$F146*H146,"")</f>
        <v/>
      </c>
    </row>
    <row r="147" spans="1:10" ht="8.1" customHeight="1" x14ac:dyDescent="0.2">
      <c r="A147" s="73">
        <v>147</v>
      </c>
    </row>
    <row r="148" spans="1:10" ht="96" x14ac:dyDescent="0.2">
      <c r="A148" s="73">
        <v>148</v>
      </c>
      <c r="B148" s="50" t="s">
        <v>498</v>
      </c>
      <c r="C148" s="50"/>
      <c r="D148" s="51" t="s">
        <v>448</v>
      </c>
      <c r="E148" s="51"/>
      <c r="F148" s="52">
        <v>1</v>
      </c>
      <c r="G148" s="50" t="s">
        <v>7</v>
      </c>
      <c r="H148" s="53"/>
      <c r="I148" s="54" t="str">
        <f>IF(H148&lt;&gt;"",$F148*H148,"")</f>
        <v/>
      </c>
    </row>
    <row r="149" spans="1:10" ht="8.1" customHeight="1" x14ac:dyDescent="0.2">
      <c r="A149" s="73">
        <v>149</v>
      </c>
    </row>
    <row r="150" spans="1:10" x14ac:dyDescent="0.2">
      <c r="A150" s="73">
        <v>150</v>
      </c>
      <c r="B150" s="50" t="s">
        <v>499</v>
      </c>
      <c r="C150" s="50"/>
      <c r="D150" s="51" t="s">
        <v>82</v>
      </c>
      <c r="E150" s="51"/>
      <c r="F150" s="52">
        <v>1</v>
      </c>
      <c r="G150" s="50" t="s">
        <v>7</v>
      </c>
      <c r="H150" s="53"/>
      <c r="I150" s="54" t="str">
        <f>IF(H150&lt;&gt;"",$F150*H150,"")</f>
        <v/>
      </c>
    </row>
    <row r="151" spans="1:10" ht="8.1" customHeight="1" x14ac:dyDescent="0.2">
      <c r="A151" s="73">
        <v>151</v>
      </c>
    </row>
    <row r="152" spans="1:10" x14ac:dyDescent="0.2">
      <c r="A152" s="73">
        <v>152</v>
      </c>
      <c r="B152" s="50" t="s">
        <v>500</v>
      </c>
      <c r="C152" s="50"/>
      <c r="D152" s="51" t="s">
        <v>83</v>
      </c>
      <c r="E152" s="51"/>
      <c r="F152" s="52">
        <v>1</v>
      </c>
      <c r="G152" s="50" t="s">
        <v>7</v>
      </c>
      <c r="H152" s="53"/>
      <c r="I152" s="54" t="str">
        <f>IF(H152&lt;&gt;"",$F152*H152,"")</f>
        <v/>
      </c>
    </row>
    <row r="153" spans="1:10" ht="8.1" customHeight="1" x14ac:dyDescent="0.2">
      <c r="A153" s="73">
        <v>153</v>
      </c>
    </row>
    <row r="154" spans="1:10" ht="12.75" customHeight="1" thickBot="1" x14ac:dyDescent="0.25">
      <c r="A154" s="73">
        <v>154</v>
      </c>
      <c r="B154" s="45" t="s">
        <v>501</v>
      </c>
      <c r="C154" s="80" t="s">
        <v>84</v>
      </c>
      <c r="D154" s="80"/>
      <c r="E154" s="46"/>
      <c r="F154" s="47">
        <v>1</v>
      </c>
      <c r="G154" s="48" t="s">
        <v>7</v>
      </c>
      <c r="H154" s="49" t="str">
        <f>IF((SUM(I157:I275)&gt;0),SUM(I157:I275),"")</f>
        <v/>
      </c>
      <c r="I154" s="49" t="str">
        <f>IF(H154&lt;&gt;"",$F154*H154,"")</f>
        <v/>
      </c>
      <c r="J154" s="72" t="s">
        <v>936</v>
      </c>
    </row>
    <row r="155" spans="1:10" ht="12" customHeight="1" thickTop="1" x14ac:dyDescent="0.2">
      <c r="A155" s="73">
        <v>155</v>
      </c>
      <c r="C155" s="81" t="s">
        <v>9</v>
      </c>
      <c r="D155" s="81"/>
    </row>
    <row r="156" spans="1:10" ht="8.1" customHeight="1" x14ac:dyDescent="0.2">
      <c r="A156" s="73">
        <v>156</v>
      </c>
    </row>
    <row r="157" spans="1:10" ht="48" x14ac:dyDescent="0.2">
      <c r="A157" s="73">
        <v>157</v>
      </c>
      <c r="B157" s="50" t="s">
        <v>502</v>
      </c>
      <c r="C157" s="50" t="s">
        <v>85</v>
      </c>
      <c r="D157" s="51" t="s">
        <v>909</v>
      </c>
      <c r="E157" s="51" t="s">
        <v>11</v>
      </c>
      <c r="F157" s="52">
        <v>1</v>
      </c>
      <c r="G157" s="50" t="s">
        <v>7</v>
      </c>
      <c r="H157" s="53"/>
      <c r="I157" s="54" t="str">
        <f>IF(H157&lt;&gt;"",$F157*H157,"")</f>
        <v/>
      </c>
    </row>
    <row r="158" spans="1:10" ht="8.1" customHeight="1" x14ac:dyDescent="0.2">
      <c r="A158" s="73">
        <v>158</v>
      </c>
    </row>
    <row r="159" spans="1:10" ht="36" x14ac:dyDescent="0.2">
      <c r="A159" s="73">
        <v>159</v>
      </c>
      <c r="B159" s="55" t="s">
        <v>503</v>
      </c>
      <c r="C159" s="55" t="s">
        <v>85</v>
      </c>
      <c r="D159" s="56" t="s">
        <v>848</v>
      </c>
      <c r="E159" s="56" t="s">
        <v>11</v>
      </c>
      <c r="F159" s="57">
        <v>1</v>
      </c>
      <c r="G159" s="55" t="s">
        <v>7</v>
      </c>
      <c r="H159" s="58"/>
      <c r="I159" s="59" t="str">
        <f>IF(H159&lt;&gt;"",$F159*H159,"")</f>
        <v/>
      </c>
    </row>
    <row r="160" spans="1:10" ht="156" x14ac:dyDescent="0.2">
      <c r="A160" s="73">
        <v>160</v>
      </c>
      <c r="B160" s="60"/>
      <c r="C160" s="61"/>
      <c r="D160" s="70" t="s">
        <v>444</v>
      </c>
      <c r="E160" s="62"/>
      <c r="F160" s="63"/>
      <c r="G160" s="60"/>
      <c r="H160" s="64"/>
      <c r="I160" s="64"/>
    </row>
    <row r="161" spans="1:9" ht="108" x14ac:dyDescent="0.2">
      <c r="A161" s="73">
        <v>161</v>
      </c>
      <c r="B161" s="60"/>
      <c r="C161" s="61"/>
      <c r="D161" s="70" t="s">
        <v>445</v>
      </c>
      <c r="E161" s="62"/>
      <c r="F161" s="63"/>
      <c r="G161" s="60"/>
      <c r="H161" s="64"/>
      <c r="I161" s="64"/>
    </row>
    <row r="162" spans="1:9" ht="60" x14ac:dyDescent="0.2">
      <c r="A162" s="73">
        <v>162</v>
      </c>
      <c r="B162" s="60"/>
      <c r="C162" s="61" t="s">
        <v>13</v>
      </c>
      <c r="D162" s="70" t="s">
        <v>446</v>
      </c>
      <c r="E162" s="62"/>
      <c r="F162" s="63"/>
      <c r="G162" s="60"/>
      <c r="H162" s="64"/>
      <c r="I162" s="64"/>
    </row>
    <row r="163" spans="1:9" ht="24" x14ac:dyDescent="0.2">
      <c r="A163" s="73">
        <v>163</v>
      </c>
      <c r="B163" s="60"/>
      <c r="C163" s="61" t="s">
        <v>13</v>
      </c>
      <c r="D163" s="70" t="s">
        <v>14</v>
      </c>
      <c r="E163" s="62"/>
      <c r="F163" s="63"/>
      <c r="G163" s="60"/>
      <c r="H163" s="64"/>
      <c r="I163" s="64"/>
    </row>
    <row r="164" spans="1:9" ht="24" x14ac:dyDescent="0.2">
      <c r="A164" s="73">
        <v>164</v>
      </c>
      <c r="B164" s="60"/>
      <c r="C164" s="61" t="s">
        <v>15</v>
      </c>
      <c r="D164" s="70" t="s">
        <v>16</v>
      </c>
      <c r="E164" s="62"/>
      <c r="F164" s="63"/>
      <c r="G164" s="60"/>
      <c r="H164" s="64"/>
      <c r="I164" s="64"/>
    </row>
    <row r="165" spans="1:9" ht="36" x14ac:dyDescent="0.2">
      <c r="A165" s="73">
        <v>165</v>
      </c>
      <c r="B165" s="65"/>
      <c r="C165" s="66" t="s">
        <v>17</v>
      </c>
      <c r="D165" s="71" t="s">
        <v>18</v>
      </c>
      <c r="E165" s="67"/>
      <c r="F165" s="68"/>
      <c r="G165" s="65"/>
      <c r="H165" s="69"/>
      <c r="I165" s="69"/>
    </row>
    <row r="166" spans="1:9" ht="8.1" customHeight="1" x14ac:dyDescent="0.2">
      <c r="A166" s="73">
        <v>166</v>
      </c>
    </row>
    <row r="167" spans="1:9" ht="96" x14ac:dyDescent="0.2">
      <c r="A167" s="73">
        <v>167</v>
      </c>
      <c r="B167" s="50" t="s">
        <v>504</v>
      </c>
      <c r="C167" s="50" t="s">
        <v>19</v>
      </c>
      <c r="D167" s="51" t="s">
        <v>447</v>
      </c>
      <c r="E167" s="51" t="s">
        <v>20</v>
      </c>
      <c r="F167" s="52">
        <v>1</v>
      </c>
      <c r="G167" s="50" t="s">
        <v>12</v>
      </c>
      <c r="H167" s="53"/>
      <c r="I167" s="54" t="str">
        <f>IF(H167&lt;&gt;"",$F167*H167,"")</f>
        <v/>
      </c>
    </row>
    <row r="168" spans="1:9" ht="8.1" customHeight="1" x14ac:dyDescent="0.2">
      <c r="A168" s="73">
        <v>168</v>
      </c>
    </row>
    <row r="169" spans="1:9" ht="24" x14ac:dyDescent="0.2">
      <c r="A169" s="73">
        <v>169</v>
      </c>
      <c r="B169" s="55" t="s">
        <v>505</v>
      </c>
      <c r="C169" s="55" t="s">
        <v>86</v>
      </c>
      <c r="D169" s="56" t="s">
        <v>849</v>
      </c>
      <c r="E169" s="56" t="s">
        <v>11</v>
      </c>
      <c r="F169" s="57">
        <v>1</v>
      </c>
      <c r="G169" s="55" t="s">
        <v>7</v>
      </c>
      <c r="H169" s="58"/>
      <c r="I169" s="59" t="str">
        <f>IF(H169&lt;&gt;"",$F169*H169,"")</f>
        <v/>
      </c>
    </row>
    <row r="170" spans="1:9" ht="60" x14ac:dyDescent="0.2">
      <c r="A170" s="73">
        <v>170</v>
      </c>
      <c r="B170" s="60"/>
      <c r="C170" s="61" t="s">
        <v>22</v>
      </c>
      <c r="D170" s="70" t="s">
        <v>446</v>
      </c>
      <c r="E170" s="62"/>
      <c r="F170" s="63"/>
      <c r="G170" s="60"/>
      <c r="H170" s="64"/>
      <c r="I170" s="64"/>
    </row>
    <row r="171" spans="1:9" ht="24" x14ac:dyDescent="0.2">
      <c r="A171" s="73">
        <v>171</v>
      </c>
      <c r="B171" s="60"/>
      <c r="C171" s="61" t="s">
        <v>23</v>
      </c>
      <c r="D171" s="70" t="s">
        <v>24</v>
      </c>
      <c r="E171" s="62"/>
      <c r="F171" s="63"/>
      <c r="G171" s="60"/>
      <c r="H171" s="64"/>
      <c r="I171" s="64"/>
    </row>
    <row r="172" spans="1:9" ht="36" x14ac:dyDescent="0.2">
      <c r="A172" s="73">
        <v>172</v>
      </c>
      <c r="B172" s="65"/>
      <c r="C172" s="66" t="s">
        <v>87</v>
      </c>
      <c r="D172" s="71" t="s">
        <v>37</v>
      </c>
      <c r="E172" s="67"/>
      <c r="F172" s="68"/>
      <c r="G172" s="65"/>
      <c r="H172" s="69"/>
      <c r="I172" s="69"/>
    </row>
    <row r="173" spans="1:9" ht="8.1" customHeight="1" x14ac:dyDescent="0.2">
      <c r="A173" s="73">
        <v>173</v>
      </c>
    </row>
    <row r="174" spans="1:9" ht="24" x14ac:dyDescent="0.2">
      <c r="A174" s="73">
        <v>174</v>
      </c>
      <c r="B174" s="55" t="s">
        <v>506</v>
      </c>
      <c r="C174" s="55" t="s">
        <v>88</v>
      </c>
      <c r="D174" s="56" t="s">
        <v>850</v>
      </c>
      <c r="E174" s="56" t="s">
        <v>11</v>
      </c>
      <c r="F174" s="57">
        <v>1</v>
      </c>
      <c r="G174" s="55" t="s">
        <v>7</v>
      </c>
      <c r="H174" s="58"/>
      <c r="I174" s="59" t="str">
        <f>IF(H174&lt;&gt;"",$F174*H174,"")</f>
        <v/>
      </c>
    </row>
    <row r="175" spans="1:9" ht="60" x14ac:dyDescent="0.2">
      <c r="A175" s="73">
        <v>175</v>
      </c>
      <c r="B175" s="60"/>
      <c r="C175" s="61" t="s">
        <v>26</v>
      </c>
      <c r="D175" s="70" t="s">
        <v>446</v>
      </c>
      <c r="E175" s="62"/>
      <c r="F175" s="63"/>
      <c r="G175" s="60"/>
      <c r="H175" s="64"/>
      <c r="I175" s="64"/>
    </row>
    <row r="176" spans="1:9" ht="24" x14ac:dyDescent="0.2">
      <c r="A176" s="73">
        <v>176</v>
      </c>
      <c r="B176" s="65"/>
      <c r="C176" s="66" t="s">
        <v>27</v>
      </c>
      <c r="D176" s="71" t="s">
        <v>28</v>
      </c>
      <c r="E176" s="67"/>
      <c r="F176" s="68"/>
      <c r="G176" s="65"/>
      <c r="H176" s="69"/>
      <c r="I176" s="69"/>
    </row>
    <row r="177" spans="1:9" ht="8.1" customHeight="1" x14ac:dyDescent="0.2">
      <c r="A177" s="73">
        <v>177</v>
      </c>
    </row>
    <row r="178" spans="1:9" ht="24" x14ac:dyDescent="0.2">
      <c r="A178" s="73">
        <v>178</v>
      </c>
      <c r="B178" s="55" t="s">
        <v>507</v>
      </c>
      <c r="C178" s="55" t="s">
        <v>89</v>
      </c>
      <c r="D178" s="56" t="s">
        <v>851</v>
      </c>
      <c r="E178" s="56" t="s">
        <v>11</v>
      </c>
      <c r="F178" s="57">
        <v>1</v>
      </c>
      <c r="G178" s="55" t="s">
        <v>7</v>
      </c>
      <c r="H178" s="58"/>
      <c r="I178" s="59" t="str">
        <f>IF(H178&lt;&gt;"",$F178*H178,"")</f>
        <v/>
      </c>
    </row>
    <row r="179" spans="1:9" ht="60" x14ac:dyDescent="0.2">
      <c r="A179" s="73">
        <v>179</v>
      </c>
      <c r="B179" s="60"/>
      <c r="C179" s="61" t="s">
        <v>30</v>
      </c>
      <c r="D179" s="70" t="s">
        <v>446</v>
      </c>
      <c r="E179" s="62"/>
      <c r="F179" s="63"/>
      <c r="G179" s="60"/>
      <c r="H179" s="64"/>
      <c r="I179" s="64"/>
    </row>
    <row r="180" spans="1:9" ht="24" x14ac:dyDescent="0.2">
      <c r="A180" s="73">
        <v>180</v>
      </c>
      <c r="B180" s="65"/>
      <c r="C180" s="66" t="s">
        <v>90</v>
      </c>
      <c r="D180" s="71" t="s">
        <v>35</v>
      </c>
      <c r="E180" s="67"/>
      <c r="F180" s="68"/>
      <c r="G180" s="65"/>
      <c r="H180" s="69"/>
      <c r="I180" s="69"/>
    </row>
    <row r="181" spans="1:9" ht="8.1" customHeight="1" x14ac:dyDescent="0.2">
      <c r="A181" s="73">
        <v>181</v>
      </c>
    </row>
    <row r="182" spans="1:9" ht="24" x14ac:dyDescent="0.2">
      <c r="A182" s="73">
        <v>182</v>
      </c>
      <c r="B182" s="55" t="s">
        <v>508</v>
      </c>
      <c r="C182" s="55" t="s">
        <v>91</v>
      </c>
      <c r="D182" s="56" t="s">
        <v>852</v>
      </c>
      <c r="E182" s="56" t="s">
        <v>11</v>
      </c>
      <c r="F182" s="57">
        <v>1</v>
      </c>
      <c r="G182" s="55" t="s">
        <v>7</v>
      </c>
      <c r="H182" s="58"/>
      <c r="I182" s="59" t="str">
        <f>IF(H182&lt;&gt;"",$F182*H182,"")</f>
        <v/>
      </c>
    </row>
    <row r="183" spans="1:9" ht="60" x14ac:dyDescent="0.2">
      <c r="A183" s="73">
        <v>183</v>
      </c>
      <c r="B183" s="60"/>
      <c r="C183" s="61" t="s">
        <v>33</v>
      </c>
      <c r="D183" s="70" t="s">
        <v>446</v>
      </c>
      <c r="E183" s="62"/>
      <c r="F183" s="63"/>
      <c r="G183" s="60"/>
      <c r="H183" s="64"/>
      <c r="I183" s="64"/>
    </row>
    <row r="184" spans="1:9" ht="24" x14ac:dyDescent="0.2">
      <c r="A184" s="73">
        <v>184</v>
      </c>
      <c r="B184" s="60"/>
      <c r="C184" s="61" t="s">
        <v>34</v>
      </c>
      <c r="D184" s="70" t="s">
        <v>35</v>
      </c>
      <c r="E184" s="62"/>
      <c r="F184" s="63"/>
      <c r="G184" s="60"/>
      <c r="H184" s="64"/>
      <c r="I184" s="64"/>
    </row>
    <row r="185" spans="1:9" ht="36" x14ac:dyDescent="0.2">
      <c r="A185" s="73">
        <v>185</v>
      </c>
      <c r="B185" s="65"/>
      <c r="C185" s="66" t="s">
        <v>36</v>
      </c>
      <c r="D185" s="71" t="s">
        <v>37</v>
      </c>
      <c r="E185" s="67"/>
      <c r="F185" s="68"/>
      <c r="G185" s="65"/>
      <c r="H185" s="69"/>
      <c r="I185" s="69"/>
    </row>
    <row r="186" spans="1:9" ht="8.1" customHeight="1" x14ac:dyDescent="0.2">
      <c r="A186" s="73">
        <v>186</v>
      </c>
    </row>
    <row r="187" spans="1:9" ht="24" x14ac:dyDescent="0.2">
      <c r="A187" s="73">
        <v>187</v>
      </c>
      <c r="B187" s="55" t="s">
        <v>509</v>
      </c>
      <c r="C187" s="55" t="s">
        <v>92</v>
      </c>
      <c r="D187" s="56" t="s">
        <v>853</v>
      </c>
      <c r="E187" s="56" t="s">
        <v>11</v>
      </c>
      <c r="F187" s="57">
        <v>1</v>
      </c>
      <c r="G187" s="55" t="s">
        <v>7</v>
      </c>
      <c r="H187" s="58"/>
      <c r="I187" s="59" t="str">
        <f>IF(H187&lt;&gt;"",$F187*H187,"")</f>
        <v/>
      </c>
    </row>
    <row r="188" spans="1:9" ht="60" x14ac:dyDescent="0.2">
      <c r="A188" s="73">
        <v>188</v>
      </c>
      <c r="B188" s="60"/>
      <c r="C188" s="61" t="s">
        <v>39</v>
      </c>
      <c r="D188" s="70" t="s">
        <v>446</v>
      </c>
      <c r="E188" s="62"/>
      <c r="F188" s="63"/>
      <c r="G188" s="60"/>
      <c r="H188" s="64"/>
      <c r="I188" s="64"/>
    </row>
    <row r="189" spans="1:9" ht="24" x14ac:dyDescent="0.2">
      <c r="A189" s="73">
        <v>189</v>
      </c>
      <c r="B189" s="60"/>
      <c r="C189" s="61" t="s">
        <v>40</v>
      </c>
      <c r="D189" s="70" t="s">
        <v>35</v>
      </c>
      <c r="E189" s="62"/>
      <c r="F189" s="63"/>
      <c r="G189" s="60"/>
      <c r="H189" s="64"/>
      <c r="I189" s="64"/>
    </row>
    <row r="190" spans="1:9" ht="36" x14ac:dyDescent="0.2">
      <c r="A190" s="73">
        <v>190</v>
      </c>
      <c r="B190" s="65"/>
      <c r="C190" s="66" t="s">
        <v>41</v>
      </c>
      <c r="D190" s="71" t="s">
        <v>37</v>
      </c>
      <c r="E190" s="67"/>
      <c r="F190" s="68"/>
      <c r="G190" s="65"/>
      <c r="H190" s="69"/>
      <c r="I190" s="69"/>
    </row>
    <row r="191" spans="1:9" ht="8.1" customHeight="1" x14ac:dyDescent="0.2">
      <c r="A191" s="73">
        <v>191</v>
      </c>
    </row>
    <row r="192" spans="1:9" ht="24" x14ac:dyDescent="0.2">
      <c r="A192" s="73">
        <v>192</v>
      </c>
      <c r="B192" s="55" t="s">
        <v>510</v>
      </c>
      <c r="C192" s="55" t="s">
        <v>93</v>
      </c>
      <c r="D192" s="56" t="s">
        <v>854</v>
      </c>
      <c r="E192" s="56" t="s">
        <v>11</v>
      </c>
      <c r="F192" s="57">
        <v>1</v>
      </c>
      <c r="G192" s="55" t="s">
        <v>7</v>
      </c>
      <c r="H192" s="58"/>
      <c r="I192" s="59" t="str">
        <f>IF(H192&lt;&gt;"",$F192*H192,"")</f>
        <v/>
      </c>
    </row>
    <row r="193" spans="1:9" ht="60" x14ac:dyDescent="0.2">
      <c r="A193" s="73">
        <v>193</v>
      </c>
      <c r="B193" s="60"/>
      <c r="C193" s="61" t="s">
        <v>43</v>
      </c>
      <c r="D193" s="70" t="s">
        <v>446</v>
      </c>
      <c r="E193" s="62"/>
      <c r="F193" s="63"/>
      <c r="G193" s="60"/>
      <c r="H193" s="64"/>
      <c r="I193" s="64"/>
    </row>
    <row r="194" spans="1:9" ht="24" x14ac:dyDescent="0.2">
      <c r="A194" s="73">
        <v>194</v>
      </c>
      <c r="B194" s="65"/>
      <c r="C194" s="66" t="s">
        <v>44</v>
      </c>
      <c r="D194" s="71" t="s">
        <v>24</v>
      </c>
      <c r="E194" s="67"/>
      <c r="F194" s="68"/>
      <c r="G194" s="65"/>
      <c r="H194" s="69"/>
      <c r="I194" s="69"/>
    </row>
    <row r="195" spans="1:9" ht="8.1" customHeight="1" x14ac:dyDescent="0.2">
      <c r="A195" s="73">
        <v>195</v>
      </c>
    </row>
    <row r="196" spans="1:9" ht="24" x14ac:dyDescent="0.2">
      <c r="A196" s="73">
        <v>196</v>
      </c>
      <c r="B196" s="55" t="s">
        <v>511</v>
      </c>
      <c r="C196" s="55" t="s">
        <v>94</v>
      </c>
      <c r="D196" s="56" t="s">
        <v>855</v>
      </c>
      <c r="E196" s="56" t="s">
        <v>11</v>
      </c>
      <c r="F196" s="57">
        <v>1</v>
      </c>
      <c r="G196" s="55" t="s">
        <v>7</v>
      </c>
      <c r="H196" s="58"/>
      <c r="I196" s="59" t="str">
        <f>IF(H196&lt;&gt;"",$F196*H196,"")</f>
        <v/>
      </c>
    </row>
    <row r="197" spans="1:9" ht="60" x14ac:dyDescent="0.2">
      <c r="A197" s="73">
        <v>197</v>
      </c>
      <c r="B197" s="60"/>
      <c r="C197" s="61" t="s">
        <v>46</v>
      </c>
      <c r="D197" s="70" t="s">
        <v>446</v>
      </c>
      <c r="E197" s="62"/>
      <c r="F197" s="63"/>
      <c r="G197" s="60"/>
      <c r="H197" s="64"/>
      <c r="I197" s="64"/>
    </row>
    <row r="198" spans="1:9" ht="24" x14ac:dyDescent="0.2">
      <c r="A198" s="73">
        <v>198</v>
      </c>
      <c r="B198" s="65"/>
      <c r="C198" s="66" t="s">
        <v>47</v>
      </c>
      <c r="D198" s="71" t="s">
        <v>24</v>
      </c>
      <c r="E198" s="67"/>
      <c r="F198" s="68"/>
      <c r="G198" s="65"/>
      <c r="H198" s="69"/>
      <c r="I198" s="69"/>
    </row>
    <row r="199" spans="1:9" ht="8.1" customHeight="1" x14ac:dyDescent="0.2">
      <c r="A199" s="73">
        <v>199</v>
      </c>
    </row>
    <row r="200" spans="1:9" ht="24" x14ac:dyDescent="0.2">
      <c r="A200" s="73">
        <v>200</v>
      </c>
      <c r="B200" s="55" t="s">
        <v>512</v>
      </c>
      <c r="C200" s="55" t="s">
        <v>95</v>
      </c>
      <c r="D200" s="56" t="s">
        <v>856</v>
      </c>
      <c r="E200" s="56" t="s">
        <v>11</v>
      </c>
      <c r="F200" s="57">
        <v>1</v>
      </c>
      <c r="G200" s="55" t="s">
        <v>7</v>
      </c>
      <c r="H200" s="58"/>
      <c r="I200" s="59" t="str">
        <f>IF(H200&lt;&gt;"",$F200*H200,"")</f>
        <v/>
      </c>
    </row>
    <row r="201" spans="1:9" ht="60" x14ac:dyDescent="0.2">
      <c r="A201" s="73">
        <v>201</v>
      </c>
      <c r="B201" s="60"/>
      <c r="C201" s="61" t="s">
        <v>49</v>
      </c>
      <c r="D201" s="70" t="s">
        <v>446</v>
      </c>
      <c r="E201" s="62"/>
      <c r="F201" s="63"/>
      <c r="G201" s="60"/>
      <c r="H201" s="64"/>
      <c r="I201" s="64"/>
    </row>
    <row r="202" spans="1:9" ht="24" x14ac:dyDescent="0.2">
      <c r="A202" s="73">
        <v>202</v>
      </c>
      <c r="B202" s="65"/>
      <c r="C202" s="66" t="s">
        <v>50</v>
      </c>
      <c r="D202" s="71" t="s">
        <v>24</v>
      </c>
      <c r="E202" s="67"/>
      <c r="F202" s="68"/>
      <c r="G202" s="65"/>
      <c r="H202" s="69"/>
      <c r="I202" s="69"/>
    </row>
    <row r="203" spans="1:9" ht="8.1" customHeight="1" x14ac:dyDescent="0.2">
      <c r="A203" s="73">
        <v>203</v>
      </c>
    </row>
    <row r="204" spans="1:9" ht="24" x14ac:dyDescent="0.2">
      <c r="A204" s="73">
        <v>204</v>
      </c>
      <c r="B204" s="55" t="s">
        <v>513</v>
      </c>
      <c r="C204" s="55" t="s">
        <v>96</v>
      </c>
      <c r="D204" s="56" t="s">
        <v>857</v>
      </c>
      <c r="E204" s="56" t="s">
        <v>11</v>
      </c>
      <c r="F204" s="57">
        <v>1</v>
      </c>
      <c r="G204" s="55" t="s">
        <v>7</v>
      </c>
      <c r="H204" s="58"/>
      <c r="I204" s="59" t="str">
        <f>IF(H204&lt;&gt;"",$F204*H204,"")</f>
        <v/>
      </c>
    </row>
    <row r="205" spans="1:9" ht="60" x14ac:dyDescent="0.2">
      <c r="A205" s="73">
        <v>205</v>
      </c>
      <c r="B205" s="60"/>
      <c r="C205" s="61" t="s">
        <v>52</v>
      </c>
      <c r="D205" s="70" t="s">
        <v>446</v>
      </c>
      <c r="E205" s="62"/>
      <c r="F205" s="63"/>
      <c r="G205" s="60"/>
      <c r="H205" s="64"/>
      <c r="I205" s="64"/>
    </row>
    <row r="206" spans="1:9" ht="24" x14ac:dyDescent="0.2">
      <c r="A206" s="73">
        <v>206</v>
      </c>
      <c r="B206" s="65"/>
      <c r="C206" s="66" t="s">
        <v>53</v>
      </c>
      <c r="D206" s="71" t="s">
        <v>24</v>
      </c>
      <c r="E206" s="67"/>
      <c r="F206" s="68"/>
      <c r="G206" s="65"/>
      <c r="H206" s="69"/>
      <c r="I206" s="69"/>
    </row>
    <row r="207" spans="1:9" ht="8.1" customHeight="1" x14ac:dyDescent="0.2">
      <c r="A207" s="73">
        <v>207</v>
      </c>
    </row>
    <row r="208" spans="1:9" ht="24" x14ac:dyDescent="0.2">
      <c r="A208" s="73">
        <v>208</v>
      </c>
      <c r="B208" s="55" t="s">
        <v>514</v>
      </c>
      <c r="C208" s="55" t="s">
        <v>97</v>
      </c>
      <c r="D208" s="56" t="s">
        <v>858</v>
      </c>
      <c r="E208" s="56" t="s">
        <v>11</v>
      </c>
      <c r="F208" s="57">
        <v>1</v>
      </c>
      <c r="G208" s="55" t="s">
        <v>7</v>
      </c>
      <c r="H208" s="58"/>
      <c r="I208" s="59" t="str">
        <f>IF(H208&lt;&gt;"",$F208*H208,"")</f>
        <v/>
      </c>
    </row>
    <row r="209" spans="1:9" ht="60" x14ac:dyDescent="0.2">
      <c r="A209" s="73">
        <v>209</v>
      </c>
      <c r="B209" s="60"/>
      <c r="C209" s="61" t="s">
        <v>55</v>
      </c>
      <c r="D209" s="70" t="s">
        <v>446</v>
      </c>
      <c r="E209" s="62"/>
      <c r="F209" s="63"/>
      <c r="G209" s="60"/>
      <c r="H209" s="64"/>
      <c r="I209" s="64"/>
    </row>
    <row r="210" spans="1:9" ht="24" x14ac:dyDescent="0.2">
      <c r="A210" s="73">
        <v>210</v>
      </c>
      <c r="B210" s="60"/>
      <c r="C210" s="61" t="s">
        <v>56</v>
      </c>
      <c r="D210" s="70" t="s">
        <v>35</v>
      </c>
      <c r="E210" s="62"/>
      <c r="F210" s="63"/>
      <c r="G210" s="60"/>
      <c r="H210" s="64"/>
      <c r="I210" s="64"/>
    </row>
    <row r="211" spans="1:9" ht="36" x14ac:dyDescent="0.2">
      <c r="A211" s="73">
        <v>211</v>
      </c>
      <c r="B211" s="65"/>
      <c r="C211" s="66" t="s">
        <v>57</v>
      </c>
      <c r="D211" s="71" t="s">
        <v>37</v>
      </c>
      <c r="E211" s="67"/>
      <c r="F211" s="68"/>
      <c r="G211" s="65"/>
      <c r="H211" s="69"/>
      <c r="I211" s="69"/>
    </row>
    <row r="212" spans="1:9" ht="8.1" customHeight="1" x14ac:dyDescent="0.2">
      <c r="A212" s="73">
        <v>212</v>
      </c>
    </row>
    <row r="213" spans="1:9" ht="24" x14ac:dyDescent="0.2">
      <c r="A213" s="73">
        <v>213</v>
      </c>
      <c r="B213" s="55" t="s">
        <v>515</v>
      </c>
      <c r="C213" s="55" t="s">
        <v>98</v>
      </c>
      <c r="D213" s="56" t="s">
        <v>859</v>
      </c>
      <c r="E213" s="56" t="s">
        <v>11</v>
      </c>
      <c r="F213" s="57">
        <v>1</v>
      </c>
      <c r="G213" s="55" t="s">
        <v>7</v>
      </c>
      <c r="H213" s="58"/>
      <c r="I213" s="59" t="str">
        <f>IF(H213&lt;&gt;"",$F213*H213,"")</f>
        <v/>
      </c>
    </row>
    <row r="214" spans="1:9" ht="60" x14ac:dyDescent="0.2">
      <c r="A214" s="73">
        <v>214</v>
      </c>
      <c r="B214" s="60"/>
      <c r="C214" s="61" t="s">
        <v>59</v>
      </c>
      <c r="D214" s="70" t="s">
        <v>446</v>
      </c>
      <c r="E214" s="62"/>
      <c r="F214" s="63"/>
      <c r="G214" s="60"/>
      <c r="H214" s="64"/>
      <c r="I214" s="64"/>
    </row>
    <row r="215" spans="1:9" ht="24" x14ac:dyDescent="0.2">
      <c r="A215" s="73">
        <v>215</v>
      </c>
      <c r="B215" s="60"/>
      <c r="C215" s="61" t="s">
        <v>99</v>
      </c>
      <c r="D215" s="70" t="s">
        <v>24</v>
      </c>
      <c r="E215" s="62"/>
      <c r="F215" s="63"/>
      <c r="G215" s="60"/>
      <c r="H215" s="64"/>
      <c r="I215" s="64"/>
    </row>
    <row r="216" spans="1:9" ht="36" x14ac:dyDescent="0.2">
      <c r="A216" s="73">
        <v>216</v>
      </c>
      <c r="B216" s="65"/>
      <c r="C216" s="66" t="s">
        <v>100</v>
      </c>
      <c r="D216" s="71" t="s">
        <v>37</v>
      </c>
      <c r="E216" s="67"/>
      <c r="F216" s="68"/>
      <c r="G216" s="65"/>
      <c r="H216" s="69"/>
      <c r="I216" s="69"/>
    </row>
    <row r="217" spans="1:9" ht="8.1" customHeight="1" x14ac:dyDescent="0.2">
      <c r="A217" s="73">
        <v>217</v>
      </c>
    </row>
    <row r="218" spans="1:9" ht="24" x14ac:dyDescent="0.2">
      <c r="A218" s="73">
        <v>218</v>
      </c>
      <c r="B218" s="55" t="s">
        <v>516</v>
      </c>
      <c r="C218" s="55" t="s">
        <v>101</v>
      </c>
      <c r="D218" s="56" t="s">
        <v>860</v>
      </c>
      <c r="E218" s="56" t="s">
        <v>11</v>
      </c>
      <c r="F218" s="57">
        <v>1</v>
      </c>
      <c r="G218" s="55" t="s">
        <v>7</v>
      </c>
      <c r="H218" s="58"/>
      <c r="I218" s="59" t="str">
        <f>IF(H218&lt;&gt;"",$F218*H218,"")</f>
        <v/>
      </c>
    </row>
    <row r="219" spans="1:9" ht="60" x14ac:dyDescent="0.2">
      <c r="A219" s="73">
        <v>219</v>
      </c>
      <c r="B219" s="60"/>
      <c r="C219" s="61" t="s">
        <v>63</v>
      </c>
      <c r="D219" s="70" t="s">
        <v>446</v>
      </c>
      <c r="E219" s="62"/>
      <c r="F219" s="63"/>
      <c r="G219" s="60"/>
      <c r="H219" s="64"/>
      <c r="I219" s="64"/>
    </row>
    <row r="220" spans="1:9" ht="24" x14ac:dyDescent="0.2">
      <c r="A220" s="73">
        <v>220</v>
      </c>
      <c r="B220" s="65"/>
      <c r="C220" s="66" t="s">
        <v>64</v>
      </c>
      <c r="D220" s="71" t="s">
        <v>24</v>
      </c>
      <c r="E220" s="67"/>
      <c r="F220" s="68"/>
      <c r="G220" s="65"/>
      <c r="H220" s="69"/>
      <c r="I220" s="69"/>
    </row>
    <row r="221" spans="1:9" ht="8.1" customHeight="1" x14ac:dyDescent="0.2">
      <c r="A221" s="73">
        <v>221</v>
      </c>
    </row>
    <row r="222" spans="1:9" ht="24" x14ac:dyDescent="0.2">
      <c r="A222" s="73">
        <v>222</v>
      </c>
      <c r="B222" s="55" t="s">
        <v>517</v>
      </c>
      <c r="C222" s="55" t="s">
        <v>102</v>
      </c>
      <c r="D222" s="56" t="s">
        <v>861</v>
      </c>
      <c r="E222" s="56" t="s">
        <v>11</v>
      </c>
      <c r="F222" s="57">
        <v>1</v>
      </c>
      <c r="G222" s="55" t="s">
        <v>7</v>
      </c>
      <c r="H222" s="58"/>
      <c r="I222" s="59" t="str">
        <f>IF(H222&lt;&gt;"",$F222*H222,"")</f>
        <v/>
      </c>
    </row>
    <row r="223" spans="1:9" ht="60" x14ac:dyDescent="0.2">
      <c r="A223" s="73">
        <v>223</v>
      </c>
      <c r="B223" s="60"/>
      <c r="C223" s="61" t="s">
        <v>66</v>
      </c>
      <c r="D223" s="70" t="s">
        <v>446</v>
      </c>
      <c r="E223" s="62"/>
      <c r="F223" s="63"/>
      <c r="G223" s="60"/>
      <c r="H223" s="64"/>
      <c r="I223" s="64"/>
    </row>
    <row r="224" spans="1:9" ht="24" x14ac:dyDescent="0.2">
      <c r="A224" s="73">
        <v>224</v>
      </c>
      <c r="B224" s="65"/>
      <c r="C224" s="66" t="s">
        <v>67</v>
      </c>
      <c r="D224" s="71" t="s">
        <v>24</v>
      </c>
      <c r="E224" s="67"/>
      <c r="F224" s="68"/>
      <c r="G224" s="65"/>
      <c r="H224" s="69"/>
      <c r="I224" s="69"/>
    </row>
    <row r="225" spans="1:9" ht="8.1" customHeight="1" x14ac:dyDescent="0.2">
      <c r="A225" s="73">
        <v>225</v>
      </c>
    </row>
    <row r="226" spans="1:9" ht="24" x14ac:dyDescent="0.2">
      <c r="A226" s="73">
        <v>226</v>
      </c>
      <c r="B226" s="55" t="s">
        <v>518</v>
      </c>
      <c r="C226" s="55" t="s">
        <v>103</v>
      </c>
      <c r="D226" s="56" t="s">
        <v>862</v>
      </c>
      <c r="E226" s="56" t="s">
        <v>11</v>
      </c>
      <c r="F226" s="57">
        <v>1</v>
      </c>
      <c r="G226" s="55" t="s">
        <v>7</v>
      </c>
      <c r="H226" s="58"/>
      <c r="I226" s="59" t="str">
        <f>IF(H226&lt;&gt;"",$F226*H226,"")</f>
        <v/>
      </c>
    </row>
    <row r="227" spans="1:9" ht="60" x14ac:dyDescent="0.2">
      <c r="A227" s="73">
        <v>227</v>
      </c>
      <c r="B227" s="60"/>
      <c r="C227" s="61" t="s">
        <v>69</v>
      </c>
      <c r="D227" s="70" t="s">
        <v>446</v>
      </c>
      <c r="E227" s="62"/>
      <c r="F227" s="63"/>
      <c r="G227" s="60"/>
      <c r="H227" s="64"/>
      <c r="I227" s="64"/>
    </row>
    <row r="228" spans="1:9" ht="24" x14ac:dyDescent="0.2">
      <c r="A228" s="73">
        <v>228</v>
      </c>
      <c r="B228" s="65"/>
      <c r="C228" s="66" t="s">
        <v>70</v>
      </c>
      <c r="D228" s="71" t="s">
        <v>24</v>
      </c>
      <c r="E228" s="67"/>
      <c r="F228" s="68"/>
      <c r="G228" s="65"/>
      <c r="H228" s="69"/>
      <c r="I228" s="69"/>
    </row>
    <row r="229" spans="1:9" ht="8.1" customHeight="1" x14ac:dyDescent="0.2">
      <c r="A229" s="73">
        <v>229</v>
      </c>
    </row>
    <row r="230" spans="1:9" ht="24" x14ac:dyDescent="0.2">
      <c r="A230" s="73">
        <v>230</v>
      </c>
      <c r="B230" s="55" t="s">
        <v>519</v>
      </c>
      <c r="C230" s="55" t="s">
        <v>104</v>
      </c>
      <c r="D230" s="56" t="s">
        <v>858</v>
      </c>
      <c r="E230" s="56" t="s">
        <v>11</v>
      </c>
      <c r="F230" s="57">
        <v>1</v>
      </c>
      <c r="G230" s="55" t="s">
        <v>7</v>
      </c>
      <c r="H230" s="58"/>
      <c r="I230" s="59" t="str">
        <f>IF(H230&lt;&gt;"",$F230*H230,"")</f>
        <v/>
      </c>
    </row>
    <row r="231" spans="1:9" ht="60" x14ac:dyDescent="0.2">
      <c r="A231" s="73">
        <v>231</v>
      </c>
      <c r="B231" s="60"/>
      <c r="C231" s="61" t="s">
        <v>105</v>
      </c>
      <c r="D231" s="70" t="s">
        <v>446</v>
      </c>
      <c r="E231" s="62"/>
      <c r="F231" s="63"/>
      <c r="G231" s="60"/>
      <c r="H231" s="64"/>
      <c r="I231" s="64"/>
    </row>
    <row r="232" spans="1:9" ht="24" x14ac:dyDescent="0.2">
      <c r="A232" s="73">
        <v>232</v>
      </c>
      <c r="B232" s="60"/>
      <c r="C232" s="61" t="s">
        <v>106</v>
      </c>
      <c r="D232" s="70" t="s">
        <v>35</v>
      </c>
      <c r="E232" s="62"/>
      <c r="F232" s="63"/>
      <c r="G232" s="60"/>
      <c r="H232" s="64"/>
      <c r="I232" s="64"/>
    </row>
    <row r="233" spans="1:9" ht="36" x14ac:dyDescent="0.2">
      <c r="A233" s="73">
        <v>233</v>
      </c>
      <c r="B233" s="65"/>
      <c r="C233" s="66" t="s">
        <v>107</v>
      </c>
      <c r="D233" s="71" t="s">
        <v>37</v>
      </c>
      <c r="E233" s="67"/>
      <c r="F233" s="68"/>
      <c r="G233" s="65"/>
      <c r="H233" s="69"/>
      <c r="I233" s="69"/>
    </row>
    <row r="234" spans="1:9" ht="8.1" customHeight="1" x14ac:dyDescent="0.2">
      <c r="A234" s="73">
        <v>234</v>
      </c>
    </row>
    <row r="235" spans="1:9" ht="24" x14ac:dyDescent="0.2">
      <c r="A235" s="73">
        <v>235</v>
      </c>
      <c r="B235" s="55" t="s">
        <v>520</v>
      </c>
      <c r="C235" s="55" t="s">
        <v>108</v>
      </c>
      <c r="D235" s="56" t="s">
        <v>858</v>
      </c>
      <c r="E235" s="56" t="s">
        <v>11</v>
      </c>
      <c r="F235" s="57">
        <v>1</v>
      </c>
      <c r="G235" s="55" t="s">
        <v>7</v>
      </c>
      <c r="H235" s="58"/>
      <c r="I235" s="59" t="str">
        <f>IF(H235&lt;&gt;"",$F235*H235,"")</f>
        <v/>
      </c>
    </row>
    <row r="236" spans="1:9" ht="60" x14ac:dyDescent="0.2">
      <c r="A236" s="73">
        <v>236</v>
      </c>
      <c r="B236" s="60"/>
      <c r="C236" s="61" t="s">
        <v>109</v>
      </c>
      <c r="D236" s="70" t="s">
        <v>446</v>
      </c>
      <c r="E236" s="62"/>
      <c r="F236" s="63"/>
      <c r="G236" s="60"/>
      <c r="H236" s="64"/>
      <c r="I236" s="64"/>
    </row>
    <row r="237" spans="1:9" ht="24" x14ac:dyDescent="0.2">
      <c r="A237" s="73">
        <v>237</v>
      </c>
      <c r="B237" s="60"/>
      <c r="C237" s="61" t="s">
        <v>110</v>
      </c>
      <c r="D237" s="70" t="s">
        <v>35</v>
      </c>
      <c r="E237" s="62"/>
      <c r="F237" s="63"/>
      <c r="G237" s="60"/>
      <c r="H237" s="64"/>
      <c r="I237" s="64"/>
    </row>
    <row r="238" spans="1:9" ht="36" x14ac:dyDescent="0.2">
      <c r="A238" s="73">
        <v>238</v>
      </c>
      <c r="B238" s="65"/>
      <c r="C238" s="66" t="s">
        <v>111</v>
      </c>
      <c r="D238" s="71" t="s">
        <v>18</v>
      </c>
      <c r="E238" s="67"/>
      <c r="F238" s="68"/>
      <c r="G238" s="65"/>
      <c r="H238" s="69"/>
      <c r="I238" s="69"/>
    </row>
    <row r="239" spans="1:9" ht="8.1" customHeight="1" x14ac:dyDescent="0.2">
      <c r="A239" s="73">
        <v>239</v>
      </c>
    </row>
    <row r="240" spans="1:9" ht="24" x14ac:dyDescent="0.2">
      <c r="A240" s="73">
        <v>240</v>
      </c>
      <c r="B240" s="55" t="s">
        <v>521</v>
      </c>
      <c r="C240" s="55" t="s">
        <v>112</v>
      </c>
      <c r="D240" s="56" t="s">
        <v>858</v>
      </c>
      <c r="E240" s="56" t="s">
        <v>11</v>
      </c>
      <c r="F240" s="57">
        <v>1</v>
      </c>
      <c r="G240" s="55" t="s">
        <v>7</v>
      </c>
      <c r="H240" s="58"/>
      <c r="I240" s="59" t="str">
        <f>IF(H240&lt;&gt;"",$F240*H240,"")</f>
        <v/>
      </c>
    </row>
    <row r="241" spans="1:9" ht="60" x14ac:dyDescent="0.2">
      <c r="A241" s="73">
        <v>241</v>
      </c>
      <c r="B241" s="60"/>
      <c r="C241" s="61" t="s">
        <v>113</v>
      </c>
      <c r="D241" s="70" t="s">
        <v>446</v>
      </c>
      <c r="E241" s="62"/>
      <c r="F241" s="63"/>
      <c r="G241" s="60"/>
      <c r="H241" s="64"/>
      <c r="I241" s="64"/>
    </row>
    <row r="242" spans="1:9" ht="24" x14ac:dyDescent="0.2">
      <c r="A242" s="73">
        <v>242</v>
      </c>
      <c r="B242" s="65"/>
      <c r="C242" s="66" t="s">
        <v>114</v>
      </c>
      <c r="D242" s="71" t="s">
        <v>35</v>
      </c>
      <c r="E242" s="67"/>
      <c r="F242" s="68"/>
      <c r="G242" s="65"/>
      <c r="H242" s="69"/>
      <c r="I242" s="69"/>
    </row>
    <row r="243" spans="1:9" ht="8.1" customHeight="1" x14ac:dyDescent="0.2">
      <c r="A243" s="73">
        <v>243</v>
      </c>
    </row>
    <row r="244" spans="1:9" ht="24" x14ac:dyDescent="0.2">
      <c r="A244" s="73">
        <v>244</v>
      </c>
      <c r="B244" s="55" t="s">
        <v>522</v>
      </c>
      <c r="C244" s="55" t="s">
        <v>115</v>
      </c>
      <c r="D244" s="56" t="s">
        <v>858</v>
      </c>
      <c r="E244" s="56" t="s">
        <v>11</v>
      </c>
      <c r="F244" s="57">
        <v>1</v>
      </c>
      <c r="G244" s="55" t="s">
        <v>7</v>
      </c>
      <c r="H244" s="58"/>
      <c r="I244" s="59" t="str">
        <f>IF(H244&lt;&gt;"",$F244*H244,"")</f>
        <v/>
      </c>
    </row>
    <row r="245" spans="1:9" ht="60" x14ac:dyDescent="0.2">
      <c r="A245" s="73">
        <v>245</v>
      </c>
      <c r="B245" s="60"/>
      <c r="C245" s="61" t="s">
        <v>116</v>
      </c>
      <c r="D245" s="70" t="s">
        <v>446</v>
      </c>
      <c r="E245" s="62"/>
      <c r="F245" s="63"/>
      <c r="G245" s="60"/>
      <c r="H245" s="64"/>
      <c r="I245" s="64"/>
    </row>
    <row r="246" spans="1:9" ht="24" x14ac:dyDescent="0.2">
      <c r="A246" s="73">
        <v>246</v>
      </c>
      <c r="B246" s="65"/>
      <c r="C246" s="66" t="s">
        <v>117</v>
      </c>
      <c r="D246" s="71" t="s">
        <v>35</v>
      </c>
      <c r="E246" s="67"/>
      <c r="F246" s="68"/>
      <c r="G246" s="65"/>
      <c r="H246" s="69"/>
      <c r="I246" s="69"/>
    </row>
    <row r="247" spans="1:9" ht="8.1" customHeight="1" x14ac:dyDescent="0.2">
      <c r="A247" s="73">
        <v>247</v>
      </c>
    </row>
    <row r="248" spans="1:9" ht="24" x14ac:dyDescent="0.2">
      <c r="A248" s="73">
        <v>248</v>
      </c>
      <c r="B248" s="50" t="s">
        <v>523</v>
      </c>
      <c r="C248" s="50"/>
      <c r="D248" s="51" t="s">
        <v>71</v>
      </c>
      <c r="E248" s="51"/>
      <c r="F248" s="52">
        <v>400</v>
      </c>
      <c r="G248" s="50" t="s">
        <v>72</v>
      </c>
      <c r="H248" s="53"/>
      <c r="I248" s="54" t="str">
        <f>IF(H248&lt;&gt;"",$F248*H248,"")</f>
        <v/>
      </c>
    </row>
    <row r="249" spans="1:9" ht="8.1" customHeight="1" x14ac:dyDescent="0.2">
      <c r="A249" s="73">
        <v>249</v>
      </c>
    </row>
    <row r="250" spans="1:9" ht="24" x14ac:dyDescent="0.2">
      <c r="A250" s="73">
        <v>250</v>
      </c>
      <c r="B250" s="50" t="s">
        <v>524</v>
      </c>
      <c r="C250" s="50"/>
      <c r="D250" s="51" t="s">
        <v>73</v>
      </c>
      <c r="E250" s="51"/>
      <c r="F250" s="52">
        <v>24</v>
      </c>
      <c r="G250" s="50" t="s">
        <v>12</v>
      </c>
      <c r="H250" s="53"/>
      <c r="I250" s="54" t="str">
        <f>IF(H250&lt;&gt;"",$F250*H250,"")</f>
        <v/>
      </c>
    </row>
    <row r="251" spans="1:9" ht="8.1" customHeight="1" x14ac:dyDescent="0.2">
      <c r="A251" s="73">
        <v>251</v>
      </c>
    </row>
    <row r="252" spans="1:9" x14ac:dyDescent="0.2">
      <c r="A252" s="73">
        <v>252</v>
      </c>
      <c r="B252" s="50" t="s">
        <v>525</v>
      </c>
      <c r="C252" s="50"/>
      <c r="D252" s="51" t="s">
        <v>74</v>
      </c>
      <c r="E252" s="51"/>
      <c r="F252" s="52">
        <v>24</v>
      </c>
      <c r="G252" s="50" t="s">
        <v>12</v>
      </c>
      <c r="H252" s="53"/>
      <c r="I252" s="54" t="str">
        <f>IF(H252&lt;&gt;"",$F252*H252,"")</f>
        <v/>
      </c>
    </row>
    <row r="253" spans="1:9" ht="8.1" customHeight="1" x14ac:dyDescent="0.2">
      <c r="A253" s="73">
        <v>253</v>
      </c>
    </row>
    <row r="254" spans="1:9" ht="24" x14ac:dyDescent="0.2">
      <c r="A254" s="73">
        <v>254</v>
      </c>
      <c r="B254" s="50" t="s">
        <v>526</v>
      </c>
      <c r="C254" s="50"/>
      <c r="D254" s="51" t="s">
        <v>912</v>
      </c>
      <c r="E254" s="51"/>
      <c r="F254" s="52">
        <v>1</v>
      </c>
      <c r="G254" s="50" t="s">
        <v>12</v>
      </c>
      <c r="H254" s="53"/>
      <c r="I254" s="54" t="str">
        <f>IF(H254&lt;&gt;"",$F254*H254,"")</f>
        <v/>
      </c>
    </row>
    <row r="255" spans="1:9" ht="8.1" customHeight="1" x14ac:dyDescent="0.2">
      <c r="A255" s="73">
        <v>255</v>
      </c>
    </row>
    <row r="256" spans="1:9" ht="24" x14ac:dyDescent="0.2">
      <c r="A256" s="73">
        <v>256</v>
      </c>
      <c r="B256" s="50" t="s">
        <v>527</v>
      </c>
      <c r="C256" s="50"/>
      <c r="D256" s="51" t="s">
        <v>75</v>
      </c>
      <c r="E256" s="51"/>
      <c r="F256" s="52">
        <v>1</v>
      </c>
      <c r="G256" s="50" t="s">
        <v>12</v>
      </c>
      <c r="H256" s="53"/>
      <c r="I256" s="54" t="str">
        <f>IF(H256&lt;&gt;"",$F256*H256,"")</f>
        <v/>
      </c>
    </row>
    <row r="257" spans="1:9" ht="8.1" customHeight="1" x14ac:dyDescent="0.2">
      <c r="A257" s="73">
        <v>257</v>
      </c>
    </row>
    <row r="258" spans="1:9" ht="24" x14ac:dyDescent="0.2">
      <c r="A258" s="73">
        <v>258</v>
      </c>
      <c r="B258" s="50" t="s">
        <v>528</v>
      </c>
      <c r="C258" s="50"/>
      <c r="D258" s="51" t="s">
        <v>118</v>
      </c>
      <c r="E258" s="51"/>
      <c r="F258" s="52">
        <v>1</v>
      </c>
      <c r="G258" s="50" t="s">
        <v>12</v>
      </c>
      <c r="H258" s="53"/>
      <c r="I258" s="54" t="str">
        <f>IF(H258&lt;&gt;"",$F258*H258,"")</f>
        <v/>
      </c>
    </row>
    <row r="259" spans="1:9" ht="8.1" customHeight="1" x14ac:dyDescent="0.2">
      <c r="A259" s="73">
        <v>259</v>
      </c>
    </row>
    <row r="260" spans="1:9" x14ac:dyDescent="0.2">
      <c r="A260" s="73">
        <v>260</v>
      </c>
      <c r="B260" s="50" t="s">
        <v>529</v>
      </c>
      <c r="C260" s="50"/>
      <c r="D260" s="51" t="s">
        <v>77</v>
      </c>
      <c r="E260" s="51" t="s">
        <v>76</v>
      </c>
      <c r="F260" s="52">
        <v>1</v>
      </c>
      <c r="G260" s="50" t="s">
        <v>12</v>
      </c>
      <c r="H260" s="53"/>
      <c r="I260" s="54" t="str">
        <f>IF(H260&lt;&gt;"",$F260*H260,"")</f>
        <v/>
      </c>
    </row>
    <row r="261" spans="1:9" ht="8.1" customHeight="1" x14ac:dyDescent="0.2">
      <c r="A261" s="73">
        <v>261</v>
      </c>
    </row>
    <row r="262" spans="1:9" ht="24" x14ac:dyDescent="0.2">
      <c r="A262" s="73">
        <v>262</v>
      </c>
      <c r="B262" s="50" t="s">
        <v>530</v>
      </c>
      <c r="C262" s="50"/>
      <c r="D262" s="51" t="s">
        <v>78</v>
      </c>
      <c r="E262" s="51"/>
      <c r="F262" s="52">
        <v>1</v>
      </c>
      <c r="G262" s="50" t="s">
        <v>7</v>
      </c>
      <c r="H262" s="53"/>
      <c r="I262" s="54" t="str">
        <f>IF(H262&lt;&gt;"",$F262*H262,"")</f>
        <v/>
      </c>
    </row>
    <row r="263" spans="1:9" ht="8.1" customHeight="1" x14ac:dyDescent="0.2">
      <c r="A263" s="73">
        <v>263</v>
      </c>
    </row>
    <row r="264" spans="1:9" ht="24" x14ac:dyDescent="0.2">
      <c r="A264" s="73">
        <v>264</v>
      </c>
      <c r="B264" s="50" t="s">
        <v>531</v>
      </c>
      <c r="C264" s="50"/>
      <c r="D264" s="51" t="s">
        <v>79</v>
      </c>
      <c r="E264" s="51"/>
      <c r="F264" s="52">
        <v>1</v>
      </c>
      <c r="G264" s="50" t="s">
        <v>7</v>
      </c>
      <c r="H264" s="53"/>
      <c r="I264" s="54" t="str">
        <f>IF(H264&lt;&gt;"",$F264*H264,"")</f>
        <v/>
      </c>
    </row>
    <row r="265" spans="1:9" ht="8.1" customHeight="1" x14ac:dyDescent="0.2">
      <c r="A265" s="73">
        <v>265</v>
      </c>
    </row>
    <row r="266" spans="1:9" ht="24" x14ac:dyDescent="0.2">
      <c r="A266" s="73">
        <v>266</v>
      </c>
      <c r="B266" s="50" t="s">
        <v>532</v>
      </c>
      <c r="C266" s="50"/>
      <c r="D266" s="51" t="s">
        <v>80</v>
      </c>
      <c r="E266" s="51"/>
      <c r="F266" s="52">
        <v>1</v>
      </c>
      <c r="G266" s="50" t="s">
        <v>7</v>
      </c>
      <c r="H266" s="53"/>
      <c r="I266" s="54" t="str">
        <f>IF(H266&lt;&gt;"",$F266*H266,"")</f>
        <v/>
      </c>
    </row>
    <row r="267" spans="1:9" ht="8.1" customHeight="1" x14ac:dyDescent="0.2">
      <c r="A267" s="73">
        <v>267</v>
      </c>
    </row>
    <row r="268" spans="1:9" ht="24" x14ac:dyDescent="0.2">
      <c r="A268" s="73">
        <v>268</v>
      </c>
      <c r="B268" s="50" t="s">
        <v>533</v>
      </c>
      <c r="C268" s="50"/>
      <c r="D268" s="51" t="s">
        <v>119</v>
      </c>
      <c r="E268" s="51"/>
      <c r="F268" s="52">
        <v>1</v>
      </c>
      <c r="G268" s="50" t="s">
        <v>7</v>
      </c>
      <c r="H268" s="53"/>
      <c r="I268" s="54" t="str">
        <f>IF(H268&lt;&gt;"",$F268*H268,"")</f>
        <v/>
      </c>
    </row>
    <row r="269" spans="1:9" ht="8.1" customHeight="1" x14ac:dyDescent="0.2">
      <c r="A269" s="73">
        <v>269</v>
      </c>
    </row>
    <row r="270" spans="1:9" ht="96" x14ac:dyDescent="0.2">
      <c r="A270" s="73">
        <v>270</v>
      </c>
      <c r="B270" s="50" t="s">
        <v>534</v>
      </c>
      <c r="C270" s="50"/>
      <c r="D270" s="51" t="s">
        <v>448</v>
      </c>
      <c r="E270" s="51"/>
      <c r="F270" s="52">
        <v>1</v>
      </c>
      <c r="G270" s="50" t="s">
        <v>7</v>
      </c>
      <c r="H270" s="53"/>
      <c r="I270" s="54" t="str">
        <f>IF(H270&lt;&gt;"",$F270*H270,"")</f>
        <v/>
      </c>
    </row>
    <row r="271" spans="1:9" ht="8.1" customHeight="1" x14ac:dyDescent="0.2">
      <c r="A271" s="73">
        <v>271</v>
      </c>
    </row>
    <row r="272" spans="1:9" x14ac:dyDescent="0.2">
      <c r="A272" s="73">
        <v>272</v>
      </c>
      <c r="B272" s="50" t="s">
        <v>535</v>
      </c>
      <c r="C272" s="50"/>
      <c r="D272" s="51" t="s">
        <v>82</v>
      </c>
      <c r="E272" s="51"/>
      <c r="F272" s="52">
        <v>1</v>
      </c>
      <c r="G272" s="50" t="s">
        <v>7</v>
      </c>
      <c r="H272" s="53"/>
      <c r="I272" s="54" t="str">
        <f>IF(H272&lt;&gt;"",$F272*H272,"")</f>
        <v/>
      </c>
    </row>
    <row r="273" spans="1:10" ht="8.1" customHeight="1" x14ac:dyDescent="0.2">
      <c r="A273" s="73">
        <v>273</v>
      </c>
    </row>
    <row r="274" spans="1:10" x14ac:dyDescent="0.2">
      <c r="A274" s="73">
        <v>274</v>
      </c>
      <c r="B274" s="50" t="s">
        <v>536</v>
      </c>
      <c r="C274" s="50"/>
      <c r="D274" s="51" t="s">
        <v>83</v>
      </c>
      <c r="E274" s="51"/>
      <c r="F274" s="52">
        <v>1</v>
      </c>
      <c r="G274" s="50" t="s">
        <v>7</v>
      </c>
      <c r="H274" s="53"/>
      <c r="I274" s="54" t="str">
        <f>IF(H274&lt;&gt;"",$F274*H274,"")</f>
        <v/>
      </c>
    </row>
    <row r="275" spans="1:10" ht="8.1" customHeight="1" x14ac:dyDescent="0.2">
      <c r="A275" s="73">
        <v>275</v>
      </c>
    </row>
    <row r="276" spans="1:10" ht="12.75" customHeight="1" thickBot="1" x14ac:dyDescent="0.25">
      <c r="A276" s="73">
        <v>276</v>
      </c>
      <c r="B276" s="45" t="s">
        <v>537</v>
      </c>
      <c r="C276" s="80" t="s">
        <v>120</v>
      </c>
      <c r="D276" s="80"/>
      <c r="E276" s="46"/>
      <c r="F276" s="47">
        <v>1</v>
      </c>
      <c r="G276" s="48" t="s">
        <v>7</v>
      </c>
      <c r="H276" s="49" t="str">
        <f>IF((SUM(I279:I474)&gt;0),SUM(I279:I474),"")</f>
        <v/>
      </c>
      <c r="I276" s="49" t="str">
        <f>IF(H276&lt;&gt;"",$F276*H276,"")</f>
        <v/>
      </c>
      <c r="J276" s="72" t="s">
        <v>936</v>
      </c>
    </row>
    <row r="277" spans="1:10" ht="12" customHeight="1" thickTop="1" x14ac:dyDescent="0.2">
      <c r="A277" s="73">
        <v>277</v>
      </c>
      <c r="C277" s="81" t="s">
        <v>9</v>
      </c>
      <c r="D277" s="81"/>
    </row>
    <row r="278" spans="1:10" ht="8.1" customHeight="1" x14ac:dyDescent="0.2">
      <c r="A278" s="73">
        <v>278</v>
      </c>
    </row>
    <row r="279" spans="1:10" ht="24" x14ac:dyDescent="0.2">
      <c r="A279" s="73">
        <v>279</v>
      </c>
      <c r="B279" s="55" t="s">
        <v>538</v>
      </c>
      <c r="C279" s="55" t="s">
        <v>121</v>
      </c>
      <c r="D279" s="56" t="s">
        <v>863</v>
      </c>
      <c r="E279" s="56" t="s">
        <v>11</v>
      </c>
      <c r="F279" s="57">
        <v>1</v>
      </c>
      <c r="G279" s="55" t="s">
        <v>7</v>
      </c>
      <c r="H279" s="58"/>
      <c r="I279" s="59" t="str">
        <f>IF(H279&lt;&gt;"",$F279*H279,"")</f>
        <v/>
      </c>
    </row>
    <row r="280" spans="1:10" ht="36" x14ac:dyDescent="0.2">
      <c r="A280" s="73">
        <v>280</v>
      </c>
      <c r="B280" s="60"/>
      <c r="C280" s="61"/>
      <c r="D280" s="70" t="s">
        <v>122</v>
      </c>
      <c r="E280" s="62"/>
      <c r="F280" s="63"/>
      <c r="G280" s="60"/>
      <c r="H280" s="64"/>
      <c r="I280" s="64"/>
    </row>
    <row r="281" spans="1:10" ht="156" x14ac:dyDescent="0.2">
      <c r="A281" s="73">
        <v>281</v>
      </c>
      <c r="B281" s="60"/>
      <c r="C281" s="61"/>
      <c r="D281" s="70" t="s">
        <v>444</v>
      </c>
      <c r="E281" s="62"/>
      <c r="F281" s="63"/>
      <c r="G281" s="60"/>
      <c r="H281" s="64"/>
      <c r="I281" s="64"/>
    </row>
    <row r="282" spans="1:10" ht="24" x14ac:dyDescent="0.2">
      <c r="A282" s="73">
        <v>282</v>
      </c>
      <c r="B282" s="60"/>
      <c r="C282" s="61"/>
      <c r="D282" s="70" t="s">
        <v>123</v>
      </c>
      <c r="E282" s="62"/>
      <c r="F282" s="63"/>
      <c r="G282" s="60"/>
      <c r="H282" s="64"/>
      <c r="I282" s="64"/>
    </row>
    <row r="283" spans="1:10" x14ac:dyDescent="0.2">
      <c r="A283" s="73">
        <v>283</v>
      </c>
      <c r="B283" s="60"/>
      <c r="C283" s="61"/>
      <c r="D283" s="70" t="s">
        <v>124</v>
      </c>
      <c r="E283" s="62"/>
      <c r="F283" s="63"/>
      <c r="G283" s="60"/>
      <c r="H283" s="64"/>
      <c r="I283" s="64"/>
    </row>
    <row r="284" spans="1:10" x14ac:dyDescent="0.2">
      <c r="A284" s="73">
        <v>284</v>
      </c>
      <c r="B284" s="65"/>
      <c r="C284" s="66"/>
      <c r="D284" s="71" t="s">
        <v>125</v>
      </c>
      <c r="E284" s="67" t="s">
        <v>126</v>
      </c>
      <c r="F284" s="68"/>
      <c r="G284" s="65"/>
      <c r="H284" s="69"/>
      <c r="I284" s="69"/>
    </row>
    <row r="285" spans="1:10" ht="8.1" customHeight="1" x14ac:dyDescent="0.2">
      <c r="A285" s="73">
        <v>285</v>
      </c>
    </row>
    <row r="286" spans="1:10" ht="24" x14ac:dyDescent="0.2">
      <c r="A286" s="73">
        <v>286</v>
      </c>
      <c r="B286" s="55" t="s">
        <v>539</v>
      </c>
      <c r="C286" s="55" t="s">
        <v>127</v>
      </c>
      <c r="D286" s="56" t="s">
        <v>864</v>
      </c>
      <c r="E286" s="56" t="s">
        <v>11</v>
      </c>
      <c r="F286" s="57">
        <v>1</v>
      </c>
      <c r="G286" s="55" t="s">
        <v>7</v>
      </c>
      <c r="H286" s="58"/>
      <c r="I286" s="59" t="str">
        <f>IF(H286&lt;&gt;"",$F286*H286,"")</f>
        <v/>
      </c>
    </row>
    <row r="287" spans="1:10" ht="24" x14ac:dyDescent="0.2">
      <c r="A287" s="73">
        <v>287</v>
      </c>
      <c r="B287" s="60"/>
      <c r="C287" s="61" t="s">
        <v>13</v>
      </c>
      <c r="D287" s="70" t="s">
        <v>128</v>
      </c>
      <c r="E287" s="62"/>
      <c r="F287" s="63"/>
      <c r="G287" s="60"/>
      <c r="H287" s="64"/>
      <c r="I287" s="64"/>
    </row>
    <row r="288" spans="1:10" ht="84" x14ac:dyDescent="0.2">
      <c r="A288" s="73">
        <v>288</v>
      </c>
      <c r="B288" s="60"/>
      <c r="C288" s="61" t="s">
        <v>13</v>
      </c>
      <c r="D288" s="70" t="s">
        <v>449</v>
      </c>
      <c r="E288" s="62"/>
      <c r="F288" s="63"/>
      <c r="G288" s="60"/>
      <c r="H288" s="64"/>
      <c r="I288" s="64"/>
    </row>
    <row r="289" spans="1:9" ht="24" x14ac:dyDescent="0.2">
      <c r="A289" s="73">
        <v>289</v>
      </c>
      <c r="B289" s="65"/>
      <c r="C289" s="66" t="s">
        <v>129</v>
      </c>
      <c r="D289" s="71" t="s">
        <v>130</v>
      </c>
      <c r="E289" s="67"/>
      <c r="F289" s="68"/>
      <c r="G289" s="65"/>
      <c r="H289" s="69"/>
      <c r="I289" s="69"/>
    </row>
    <row r="290" spans="1:9" ht="8.1" customHeight="1" x14ac:dyDescent="0.2">
      <c r="A290" s="73">
        <v>290</v>
      </c>
    </row>
    <row r="291" spans="1:9" ht="24" x14ac:dyDescent="0.2">
      <c r="A291" s="73">
        <v>291</v>
      </c>
      <c r="B291" s="55" t="s">
        <v>540</v>
      </c>
      <c r="C291" s="55" t="s">
        <v>131</v>
      </c>
      <c r="D291" s="56" t="s">
        <v>865</v>
      </c>
      <c r="E291" s="56" t="s">
        <v>11</v>
      </c>
      <c r="F291" s="57">
        <v>1</v>
      </c>
      <c r="G291" s="55" t="s">
        <v>7</v>
      </c>
      <c r="H291" s="58"/>
      <c r="I291" s="59" t="str">
        <f>IF(H291&lt;&gt;"",$F291*H291,"")</f>
        <v/>
      </c>
    </row>
    <row r="292" spans="1:9" ht="24" x14ac:dyDescent="0.2">
      <c r="A292" s="73">
        <v>292</v>
      </c>
      <c r="B292" s="60"/>
      <c r="C292" s="61" t="s">
        <v>13</v>
      </c>
      <c r="D292" s="70" t="s">
        <v>128</v>
      </c>
      <c r="E292" s="62"/>
      <c r="F292" s="63"/>
      <c r="G292" s="60"/>
      <c r="H292" s="64"/>
      <c r="I292" s="64"/>
    </row>
    <row r="293" spans="1:9" ht="84" x14ac:dyDescent="0.2">
      <c r="A293" s="73">
        <v>293</v>
      </c>
      <c r="B293" s="60"/>
      <c r="C293" s="61" t="s">
        <v>13</v>
      </c>
      <c r="D293" s="70" t="s">
        <v>449</v>
      </c>
      <c r="E293" s="62"/>
      <c r="F293" s="63"/>
      <c r="G293" s="60"/>
      <c r="H293" s="64"/>
      <c r="I293" s="64"/>
    </row>
    <row r="294" spans="1:9" ht="24" x14ac:dyDescent="0.2">
      <c r="A294" s="73">
        <v>294</v>
      </c>
      <c r="B294" s="65"/>
      <c r="C294" s="66" t="s">
        <v>129</v>
      </c>
      <c r="D294" s="71" t="s">
        <v>130</v>
      </c>
      <c r="E294" s="67"/>
      <c r="F294" s="68"/>
      <c r="G294" s="65"/>
      <c r="H294" s="69"/>
      <c r="I294" s="69"/>
    </row>
    <row r="295" spans="1:9" ht="8.1" customHeight="1" x14ac:dyDescent="0.2">
      <c r="A295" s="73">
        <v>295</v>
      </c>
    </row>
    <row r="296" spans="1:9" ht="24" x14ac:dyDescent="0.2">
      <c r="A296" s="73">
        <v>296</v>
      </c>
      <c r="B296" s="55" t="s">
        <v>541</v>
      </c>
      <c r="C296" s="55" t="s">
        <v>132</v>
      </c>
      <c r="D296" s="56" t="s">
        <v>866</v>
      </c>
      <c r="E296" s="56" t="s">
        <v>11</v>
      </c>
      <c r="F296" s="57">
        <v>1</v>
      </c>
      <c r="G296" s="55" t="s">
        <v>7</v>
      </c>
      <c r="H296" s="58"/>
      <c r="I296" s="59" t="str">
        <f>IF(H296&lt;&gt;"",$F296*H296,"")</f>
        <v/>
      </c>
    </row>
    <row r="297" spans="1:9" ht="24" x14ac:dyDescent="0.2">
      <c r="A297" s="73">
        <v>297</v>
      </c>
      <c r="B297" s="60"/>
      <c r="C297" s="61" t="s">
        <v>13</v>
      </c>
      <c r="D297" s="70" t="s">
        <v>128</v>
      </c>
      <c r="E297" s="62"/>
      <c r="F297" s="63"/>
      <c r="G297" s="60"/>
      <c r="H297" s="64"/>
      <c r="I297" s="64"/>
    </row>
    <row r="298" spans="1:9" ht="84" x14ac:dyDescent="0.2">
      <c r="A298" s="73">
        <v>298</v>
      </c>
      <c r="B298" s="60"/>
      <c r="C298" s="61" t="s">
        <v>13</v>
      </c>
      <c r="D298" s="70" t="s">
        <v>449</v>
      </c>
      <c r="E298" s="62"/>
      <c r="F298" s="63"/>
      <c r="G298" s="60"/>
      <c r="H298" s="64"/>
      <c r="I298" s="64"/>
    </row>
    <row r="299" spans="1:9" ht="24" x14ac:dyDescent="0.2">
      <c r="A299" s="73">
        <v>299</v>
      </c>
      <c r="B299" s="65"/>
      <c r="C299" s="66" t="s">
        <v>133</v>
      </c>
      <c r="D299" s="71" t="s">
        <v>35</v>
      </c>
      <c r="E299" s="67"/>
      <c r="F299" s="68"/>
      <c r="G299" s="65"/>
      <c r="H299" s="69"/>
      <c r="I299" s="69"/>
    </row>
    <row r="300" spans="1:9" ht="8.1" customHeight="1" x14ac:dyDescent="0.2">
      <c r="A300" s="73">
        <v>300</v>
      </c>
    </row>
    <row r="301" spans="1:9" ht="24" x14ac:dyDescent="0.2">
      <c r="A301" s="73">
        <v>301</v>
      </c>
      <c r="B301" s="55" t="s">
        <v>542</v>
      </c>
      <c r="C301" s="55" t="s">
        <v>134</v>
      </c>
      <c r="D301" s="56" t="s">
        <v>867</v>
      </c>
      <c r="E301" s="56" t="s">
        <v>11</v>
      </c>
      <c r="F301" s="57">
        <v>1</v>
      </c>
      <c r="G301" s="55" t="s">
        <v>7</v>
      </c>
      <c r="H301" s="58"/>
      <c r="I301" s="59" t="str">
        <f>IF(H301&lt;&gt;"",$F301*H301,"")</f>
        <v/>
      </c>
    </row>
    <row r="302" spans="1:9" ht="24" x14ac:dyDescent="0.2">
      <c r="A302" s="73">
        <v>302</v>
      </c>
      <c r="B302" s="60"/>
      <c r="C302" s="61" t="s">
        <v>13</v>
      </c>
      <c r="D302" s="70" t="s">
        <v>128</v>
      </c>
      <c r="E302" s="62"/>
      <c r="F302" s="63"/>
      <c r="G302" s="60"/>
      <c r="H302" s="64"/>
      <c r="I302" s="64"/>
    </row>
    <row r="303" spans="1:9" ht="84" x14ac:dyDescent="0.2">
      <c r="A303" s="73">
        <v>303</v>
      </c>
      <c r="B303" s="60"/>
      <c r="C303" s="61" t="s">
        <v>13</v>
      </c>
      <c r="D303" s="70" t="s">
        <v>449</v>
      </c>
      <c r="E303" s="62"/>
      <c r="F303" s="63"/>
      <c r="G303" s="60"/>
      <c r="H303" s="64"/>
      <c r="I303" s="64"/>
    </row>
    <row r="304" spans="1:9" ht="24" x14ac:dyDescent="0.2">
      <c r="A304" s="73">
        <v>304</v>
      </c>
      <c r="B304" s="65"/>
      <c r="C304" s="66" t="s">
        <v>133</v>
      </c>
      <c r="D304" s="71" t="s">
        <v>35</v>
      </c>
      <c r="E304" s="67"/>
      <c r="F304" s="68"/>
      <c r="G304" s="65"/>
      <c r="H304" s="69"/>
      <c r="I304" s="69"/>
    </row>
    <row r="305" spans="1:9" ht="8.1" customHeight="1" x14ac:dyDescent="0.2">
      <c r="A305" s="73">
        <v>305</v>
      </c>
    </row>
    <row r="306" spans="1:9" ht="24" x14ac:dyDescent="0.2">
      <c r="A306" s="73">
        <v>306</v>
      </c>
      <c r="B306" s="55" t="s">
        <v>543</v>
      </c>
      <c r="C306" s="55" t="s">
        <v>135</v>
      </c>
      <c r="D306" s="56" t="s">
        <v>868</v>
      </c>
      <c r="E306" s="56" t="s">
        <v>11</v>
      </c>
      <c r="F306" s="57">
        <v>1</v>
      </c>
      <c r="G306" s="55" t="s">
        <v>7</v>
      </c>
      <c r="H306" s="58"/>
      <c r="I306" s="59" t="str">
        <f>IF(H306&lt;&gt;"",$F306*H306,"")</f>
        <v/>
      </c>
    </row>
    <row r="307" spans="1:9" ht="24" x14ac:dyDescent="0.2">
      <c r="A307" s="73">
        <v>307</v>
      </c>
      <c r="B307" s="60"/>
      <c r="C307" s="61" t="s">
        <v>13</v>
      </c>
      <c r="D307" s="70" t="s">
        <v>128</v>
      </c>
      <c r="E307" s="62"/>
      <c r="F307" s="63"/>
      <c r="G307" s="60"/>
      <c r="H307" s="64"/>
      <c r="I307" s="64"/>
    </row>
    <row r="308" spans="1:9" ht="84" x14ac:dyDescent="0.2">
      <c r="A308" s="73">
        <v>308</v>
      </c>
      <c r="B308" s="60"/>
      <c r="C308" s="61" t="s">
        <v>13</v>
      </c>
      <c r="D308" s="70" t="s">
        <v>449</v>
      </c>
      <c r="E308" s="62"/>
      <c r="F308" s="63"/>
      <c r="G308" s="60"/>
      <c r="H308" s="64"/>
      <c r="I308" s="64"/>
    </row>
    <row r="309" spans="1:9" ht="24" x14ac:dyDescent="0.2">
      <c r="A309" s="73">
        <v>309</v>
      </c>
      <c r="B309" s="65"/>
      <c r="C309" s="66" t="s">
        <v>129</v>
      </c>
      <c r="D309" s="71" t="s">
        <v>130</v>
      </c>
      <c r="E309" s="67"/>
      <c r="F309" s="68"/>
      <c r="G309" s="65"/>
      <c r="H309" s="69"/>
      <c r="I309" s="69"/>
    </row>
    <row r="310" spans="1:9" ht="8.1" customHeight="1" x14ac:dyDescent="0.2">
      <c r="A310" s="73">
        <v>310</v>
      </c>
    </row>
    <row r="311" spans="1:9" ht="24" x14ac:dyDescent="0.2">
      <c r="A311" s="73">
        <v>311</v>
      </c>
      <c r="B311" s="55" t="s">
        <v>544</v>
      </c>
      <c r="C311" s="55" t="s">
        <v>136</v>
      </c>
      <c r="D311" s="56" t="s">
        <v>869</v>
      </c>
      <c r="E311" s="56" t="s">
        <v>11</v>
      </c>
      <c r="F311" s="57">
        <v>1</v>
      </c>
      <c r="G311" s="55" t="s">
        <v>7</v>
      </c>
      <c r="H311" s="58"/>
      <c r="I311" s="59" t="str">
        <f>IF(H311&lt;&gt;"",$F311*H311,"")</f>
        <v/>
      </c>
    </row>
    <row r="312" spans="1:9" ht="24" x14ac:dyDescent="0.2">
      <c r="A312" s="73">
        <v>312</v>
      </c>
      <c r="B312" s="60"/>
      <c r="C312" s="61" t="s">
        <v>13</v>
      </c>
      <c r="D312" s="70" t="s">
        <v>128</v>
      </c>
      <c r="E312" s="62"/>
      <c r="F312" s="63"/>
      <c r="G312" s="60"/>
      <c r="H312" s="64"/>
      <c r="I312" s="64"/>
    </row>
    <row r="313" spans="1:9" ht="84" x14ac:dyDescent="0.2">
      <c r="A313" s="73">
        <v>313</v>
      </c>
      <c r="B313" s="60"/>
      <c r="C313" s="61" t="s">
        <v>13</v>
      </c>
      <c r="D313" s="70" t="s">
        <v>449</v>
      </c>
      <c r="E313" s="62"/>
      <c r="F313" s="63"/>
      <c r="G313" s="60"/>
      <c r="H313" s="64"/>
      <c r="I313" s="64"/>
    </row>
    <row r="314" spans="1:9" ht="24" x14ac:dyDescent="0.2">
      <c r="A314" s="73">
        <v>314</v>
      </c>
      <c r="B314" s="65"/>
      <c r="C314" s="66" t="s">
        <v>133</v>
      </c>
      <c r="D314" s="71" t="s">
        <v>35</v>
      </c>
      <c r="E314" s="67"/>
      <c r="F314" s="68"/>
      <c r="G314" s="65"/>
      <c r="H314" s="69"/>
      <c r="I314" s="69"/>
    </row>
    <row r="315" spans="1:9" ht="8.1" customHeight="1" x14ac:dyDescent="0.2">
      <c r="A315" s="73">
        <v>315</v>
      </c>
    </row>
    <row r="316" spans="1:9" ht="24" x14ac:dyDescent="0.2">
      <c r="A316" s="73">
        <v>316</v>
      </c>
      <c r="B316" s="55" t="s">
        <v>545</v>
      </c>
      <c r="C316" s="55" t="s">
        <v>137</v>
      </c>
      <c r="D316" s="56" t="s">
        <v>870</v>
      </c>
      <c r="E316" s="56" t="s">
        <v>11</v>
      </c>
      <c r="F316" s="57">
        <v>1</v>
      </c>
      <c r="G316" s="55" t="s">
        <v>7</v>
      </c>
      <c r="H316" s="58"/>
      <c r="I316" s="59" t="str">
        <f>IF(H316&lt;&gt;"",$F316*H316,"")</f>
        <v/>
      </c>
    </row>
    <row r="317" spans="1:9" ht="24" x14ac:dyDescent="0.2">
      <c r="A317" s="73">
        <v>317</v>
      </c>
      <c r="B317" s="60"/>
      <c r="C317" s="61" t="s">
        <v>13</v>
      </c>
      <c r="D317" s="70" t="s">
        <v>128</v>
      </c>
      <c r="E317" s="62"/>
      <c r="F317" s="63"/>
      <c r="G317" s="60"/>
      <c r="H317" s="64"/>
      <c r="I317" s="64"/>
    </row>
    <row r="318" spans="1:9" ht="84" x14ac:dyDescent="0.2">
      <c r="A318" s="73">
        <v>318</v>
      </c>
      <c r="B318" s="60"/>
      <c r="C318" s="61" t="s">
        <v>13</v>
      </c>
      <c r="D318" s="70" t="s">
        <v>449</v>
      </c>
      <c r="E318" s="62"/>
      <c r="F318" s="63"/>
      <c r="G318" s="60"/>
      <c r="H318" s="64"/>
      <c r="I318" s="64"/>
    </row>
    <row r="319" spans="1:9" ht="24" x14ac:dyDescent="0.2">
      <c r="A319" s="73">
        <v>319</v>
      </c>
      <c r="B319" s="65"/>
      <c r="C319" s="66" t="s">
        <v>133</v>
      </c>
      <c r="D319" s="71" t="s">
        <v>35</v>
      </c>
      <c r="E319" s="67"/>
      <c r="F319" s="68"/>
      <c r="G319" s="65"/>
      <c r="H319" s="69"/>
      <c r="I319" s="69"/>
    </row>
    <row r="320" spans="1:9" ht="8.1" customHeight="1" x14ac:dyDescent="0.2">
      <c r="A320" s="73">
        <v>320</v>
      </c>
    </row>
    <row r="321" spans="1:9" ht="24" x14ac:dyDescent="0.2">
      <c r="A321" s="73">
        <v>321</v>
      </c>
      <c r="B321" s="55" t="s">
        <v>546</v>
      </c>
      <c r="C321" s="55" t="s">
        <v>138</v>
      </c>
      <c r="D321" s="56" t="s">
        <v>871</v>
      </c>
      <c r="E321" s="56" t="s">
        <v>11</v>
      </c>
      <c r="F321" s="57">
        <v>1</v>
      </c>
      <c r="G321" s="55" t="s">
        <v>7</v>
      </c>
      <c r="H321" s="58"/>
      <c r="I321" s="59" t="str">
        <f>IF(H321&lt;&gt;"",$F321*H321,"")</f>
        <v/>
      </c>
    </row>
    <row r="322" spans="1:9" ht="24" x14ac:dyDescent="0.2">
      <c r="A322" s="73">
        <v>322</v>
      </c>
      <c r="B322" s="60"/>
      <c r="C322" s="61" t="s">
        <v>13</v>
      </c>
      <c r="D322" s="70" t="s">
        <v>128</v>
      </c>
      <c r="E322" s="62"/>
      <c r="F322" s="63"/>
      <c r="G322" s="60"/>
      <c r="H322" s="64"/>
      <c r="I322" s="64"/>
    </row>
    <row r="323" spans="1:9" ht="84" x14ac:dyDescent="0.2">
      <c r="A323" s="73">
        <v>323</v>
      </c>
      <c r="B323" s="60"/>
      <c r="C323" s="61" t="s">
        <v>13</v>
      </c>
      <c r="D323" s="70" t="s">
        <v>449</v>
      </c>
      <c r="E323" s="62"/>
      <c r="F323" s="63"/>
      <c r="G323" s="60"/>
      <c r="H323" s="64"/>
      <c r="I323" s="64"/>
    </row>
    <row r="324" spans="1:9" ht="24" x14ac:dyDescent="0.2">
      <c r="A324" s="73">
        <v>324</v>
      </c>
      <c r="B324" s="65"/>
      <c r="C324" s="66" t="s">
        <v>133</v>
      </c>
      <c r="D324" s="71" t="s">
        <v>35</v>
      </c>
      <c r="E324" s="67"/>
      <c r="F324" s="68"/>
      <c r="G324" s="65"/>
      <c r="H324" s="69"/>
      <c r="I324" s="69"/>
    </row>
    <row r="325" spans="1:9" ht="8.1" customHeight="1" x14ac:dyDescent="0.2">
      <c r="A325" s="73">
        <v>325</v>
      </c>
    </row>
    <row r="326" spans="1:9" ht="24" x14ac:dyDescent="0.2">
      <c r="A326" s="73">
        <v>326</v>
      </c>
      <c r="B326" s="55" t="s">
        <v>547</v>
      </c>
      <c r="C326" s="55" t="s">
        <v>139</v>
      </c>
      <c r="D326" s="56" t="s">
        <v>872</v>
      </c>
      <c r="E326" s="56" t="s">
        <v>11</v>
      </c>
      <c r="F326" s="57">
        <v>1</v>
      </c>
      <c r="G326" s="55" t="s">
        <v>7</v>
      </c>
      <c r="H326" s="58"/>
      <c r="I326" s="59" t="str">
        <f>IF(H326&lt;&gt;"",$F326*H326,"")</f>
        <v/>
      </c>
    </row>
    <row r="327" spans="1:9" ht="24" x14ac:dyDescent="0.2">
      <c r="A327" s="73">
        <v>327</v>
      </c>
      <c r="B327" s="60"/>
      <c r="C327" s="61" t="s">
        <v>13</v>
      </c>
      <c r="D327" s="70" t="s">
        <v>128</v>
      </c>
      <c r="E327" s="62"/>
      <c r="F327" s="63"/>
      <c r="G327" s="60"/>
      <c r="H327" s="64"/>
      <c r="I327" s="64"/>
    </row>
    <row r="328" spans="1:9" ht="84" x14ac:dyDescent="0.2">
      <c r="A328" s="73">
        <v>328</v>
      </c>
      <c r="B328" s="60"/>
      <c r="C328" s="61" t="s">
        <v>13</v>
      </c>
      <c r="D328" s="70" t="s">
        <v>449</v>
      </c>
      <c r="E328" s="62"/>
      <c r="F328" s="63"/>
      <c r="G328" s="60"/>
      <c r="H328" s="64"/>
      <c r="I328" s="64"/>
    </row>
    <row r="329" spans="1:9" ht="24" x14ac:dyDescent="0.2">
      <c r="A329" s="73">
        <v>329</v>
      </c>
      <c r="B329" s="65"/>
      <c r="C329" s="66" t="s">
        <v>133</v>
      </c>
      <c r="D329" s="71" t="s">
        <v>35</v>
      </c>
      <c r="E329" s="67"/>
      <c r="F329" s="68"/>
      <c r="G329" s="65"/>
      <c r="H329" s="69"/>
      <c r="I329" s="69"/>
    </row>
    <row r="330" spans="1:9" ht="8.1" customHeight="1" x14ac:dyDescent="0.2">
      <c r="A330" s="73">
        <v>330</v>
      </c>
    </row>
    <row r="331" spans="1:9" ht="24" x14ac:dyDescent="0.2">
      <c r="A331" s="73">
        <v>331</v>
      </c>
      <c r="B331" s="55" t="s">
        <v>548</v>
      </c>
      <c r="C331" s="55" t="s">
        <v>140</v>
      </c>
      <c r="D331" s="56" t="s">
        <v>873</v>
      </c>
      <c r="E331" s="56" t="s">
        <v>11</v>
      </c>
      <c r="F331" s="57">
        <v>1</v>
      </c>
      <c r="G331" s="55" t="s">
        <v>7</v>
      </c>
      <c r="H331" s="58"/>
      <c r="I331" s="59" t="str">
        <f>IF(H331&lt;&gt;"",$F331*H331,"")</f>
        <v/>
      </c>
    </row>
    <row r="332" spans="1:9" ht="24" x14ac:dyDescent="0.2">
      <c r="A332" s="73">
        <v>332</v>
      </c>
      <c r="B332" s="60"/>
      <c r="C332" s="61" t="s">
        <v>13</v>
      </c>
      <c r="D332" s="70" t="s">
        <v>128</v>
      </c>
      <c r="E332" s="62"/>
      <c r="F332" s="63"/>
      <c r="G332" s="60"/>
      <c r="H332" s="64"/>
      <c r="I332" s="64"/>
    </row>
    <row r="333" spans="1:9" ht="84" x14ac:dyDescent="0.2">
      <c r="A333" s="73">
        <v>333</v>
      </c>
      <c r="B333" s="60"/>
      <c r="C333" s="61" t="s">
        <v>13</v>
      </c>
      <c r="D333" s="70" t="s">
        <v>449</v>
      </c>
      <c r="E333" s="62"/>
      <c r="F333" s="63"/>
      <c r="G333" s="60"/>
      <c r="H333" s="64"/>
      <c r="I333" s="64"/>
    </row>
    <row r="334" spans="1:9" ht="24" x14ac:dyDescent="0.2">
      <c r="A334" s="73">
        <v>334</v>
      </c>
      <c r="B334" s="65"/>
      <c r="C334" s="66" t="s">
        <v>141</v>
      </c>
      <c r="D334" s="71" t="s">
        <v>24</v>
      </c>
      <c r="E334" s="67"/>
      <c r="F334" s="68"/>
      <c r="G334" s="65"/>
      <c r="H334" s="69"/>
      <c r="I334" s="69"/>
    </row>
    <row r="335" spans="1:9" ht="8.1" customHeight="1" x14ac:dyDescent="0.2">
      <c r="A335" s="73">
        <v>335</v>
      </c>
    </row>
    <row r="336" spans="1:9" ht="24" x14ac:dyDescent="0.2">
      <c r="A336" s="73">
        <v>336</v>
      </c>
      <c r="B336" s="55" t="s">
        <v>549</v>
      </c>
      <c r="C336" s="55" t="s">
        <v>142</v>
      </c>
      <c r="D336" s="56" t="s">
        <v>874</v>
      </c>
      <c r="E336" s="56" t="s">
        <v>11</v>
      </c>
      <c r="F336" s="57">
        <v>1</v>
      </c>
      <c r="G336" s="55" t="s">
        <v>7</v>
      </c>
      <c r="H336" s="58"/>
      <c r="I336" s="59" t="str">
        <f>IF(H336&lt;&gt;"",$F336*H336,"")</f>
        <v/>
      </c>
    </row>
    <row r="337" spans="1:9" ht="24" x14ac:dyDescent="0.2">
      <c r="A337" s="73">
        <v>337</v>
      </c>
      <c r="B337" s="60"/>
      <c r="C337" s="61" t="s">
        <v>13</v>
      </c>
      <c r="D337" s="70" t="s">
        <v>128</v>
      </c>
      <c r="E337" s="62"/>
      <c r="F337" s="63"/>
      <c r="G337" s="60"/>
      <c r="H337" s="64"/>
      <c r="I337" s="64"/>
    </row>
    <row r="338" spans="1:9" ht="84" x14ac:dyDescent="0.2">
      <c r="A338" s="73">
        <v>338</v>
      </c>
      <c r="B338" s="60"/>
      <c r="C338" s="61" t="s">
        <v>13</v>
      </c>
      <c r="D338" s="70" t="s">
        <v>449</v>
      </c>
      <c r="E338" s="62"/>
      <c r="F338" s="63"/>
      <c r="G338" s="60"/>
      <c r="H338" s="64"/>
      <c r="I338" s="64"/>
    </row>
    <row r="339" spans="1:9" ht="24" x14ac:dyDescent="0.2">
      <c r="A339" s="73">
        <v>339</v>
      </c>
      <c r="B339" s="65"/>
      <c r="C339" s="66" t="s">
        <v>141</v>
      </c>
      <c r="D339" s="71" t="s">
        <v>24</v>
      </c>
      <c r="E339" s="67"/>
      <c r="F339" s="68"/>
      <c r="G339" s="65"/>
      <c r="H339" s="69"/>
      <c r="I339" s="69"/>
    </row>
    <row r="340" spans="1:9" ht="8.1" customHeight="1" x14ac:dyDescent="0.2">
      <c r="A340" s="73">
        <v>340</v>
      </c>
    </row>
    <row r="341" spans="1:9" ht="24" x14ac:dyDescent="0.2">
      <c r="A341" s="73">
        <v>341</v>
      </c>
      <c r="B341" s="55" t="s">
        <v>550</v>
      </c>
      <c r="C341" s="55" t="s">
        <v>143</v>
      </c>
      <c r="D341" s="56" t="s">
        <v>875</v>
      </c>
      <c r="E341" s="56" t="s">
        <v>11</v>
      </c>
      <c r="F341" s="57">
        <v>1</v>
      </c>
      <c r="G341" s="55" t="s">
        <v>7</v>
      </c>
      <c r="H341" s="58"/>
      <c r="I341" s="59" t="str">
        <f>IF(H341&lt;&gt;"",$F341*H341,"")</f>
        <v/>
      </c>
    </row>
    <row r="342" spans="1:9" ht="24" x14ac:dyDescent="0.2">
      <c r="A342" s="73">
        <v>342</v>
      </c>
      <c r="B342" s="60"/>
      <c r="C342" s="61" t="s">
        <v>13</v>
      </c>
      <c r="D342" s="70" t="s">
        <v>128</v>
      </c>
      <c r="E342" s="62"/>
      <c r="F342" s="63"/>
      <c r="G342" s="60"/>
      <c r="H342" s="64"/>
      <c r="I342" s="64"/>
    </row>
    <row r="343" spans="1:9" ht="84" x14ac:dyDescent="0.2">
      <c r="A343" s="73">
        <v>343</v>
      </c>
      <c r="B343" s="60"/>
      <c r="C343" s="61" t="s">
        <v>13</v>
      </c>
      <c r="D343" s="70" t="s">
        <v>449</v>
      </c>
      <c r="E343" s="62"/>
      <c r="F343" s="63"/>
      <c r="G343" s="60"/>
      <c r="H343" s="64"/>
      <c r="I343" s="64"/>
    </row>
    <row r="344" spans="1:9" ht="24" x14ac:dyDescent="0.2">
      <c r="A344" s="73">
        <v>344</v>
      </c>
      <c r="B344" s="65"/>
      <c r="C344" s="66" t="s">
        <v>133</v>
      </c>
      <c r="D344" s="71" t="s">
        <v>35</v>
      </c>
      <c r="E344" s="67"/>
      <c r="F344" s="68"/>
      <c r="G344" s="65"/>
      <c r="H344" s="69"/>
      <c r="I344" s="69"/>
    </row>
    <row r="345" spans="1:9" ht="8.1" customHeight="1" x14ac:dyDescent="0.2">
      <c r="A345" s="73">
        <v>345</v>
      </c>
    </row>
    <row r="346" spans="1:9" ht="24" x14ac:dyDescent="0.2">
      <c r="A346" s="73">
        <v>346</v>
      </c>
      <c r="B346" s="55" t="s">
        <v>551</v>
      </c>
      <c r="C346" s="55" t="s">
        <v>144</v>
      </c>
      <c r="D346" s="56" t="s">
        <v>876</v>
      </c>
      <c r="E346" s="56" t="s">
        <v>11</v>
      </c>
      <c r="F346" s="57">
        <v>1</v>
      </c>
      <c r="G346" s="55" t="s">
        <v>7</v>
      </c>
      <c r="H346" s="58"/>
      <c r="I346" s="59" t="str">
        <f>IF(H346&lt;&gt;"",$F346*H346,"")</f>
        <v/>
      </c>
    </row>
    <row r="347" spans="1:9" ht="24" x14ac:dyDescent="0.2">
      <c r="A347" s="73">
        <v>347</v>
      </c>
      <c r="B347" s="60"/>
      <c r="C347" s="61" t="s">
        <v>13</v>
      </c>
      <c r="D347" s="70" t="s">
        <v>128</v>
      </c>
      <c r="E347" s="62"/>
      <c r="F347" s="63"/>
      <c r="G347" s="60"/>
      <c r="H347" s="64"/>
      <c r="I347" s="64"/>
    </row>
    <row r="348" spans="1:9" ht="84" x14ac:dyDescent="0.2">
      <c r="A348" s="73">
        <v>348</v>
      </c>
      <c r="B348" s="60"/>
      <c r="C348" s="61" t="s">
        <v>13</v>
      </c>
      <c r="D348" s="70" t="s">
        <v>449</v>
      </c>
      <c r="E348" s="62"/>
      <c r="F348" s="63"/>
      <c r="G348" s="60"/>
      <c r="H348" s="64"/>
      <c r="I348" s="64"/>
    </row>
    <row r="349" spans="1:9" ht="24" x14ac:dyDescent="0.2">
      <c r="A349" s="73">
        <v>349</v>
      </c>
      <c r="B349" s="65"/>
      <c r="C349" s="66" t="s">
        <v>133</v>
      </c>
      <c r="D349" s="71" t="s">
        <v>35</v>
      </c>
      <c r="E349" s="67"/>
      <c r="F349" s="68"/>
      <c r="G349" s="65"/>
      <c r="H349" s="69"/>
      <c r="I349" s="69"/>
    </row>
    <row r="350" spans="1:9" ht="8.1" customHeight="1" x14ac:dyDescent="0.2">
      <c r="A350" s="73">
        <v>350</v>
      </c>
    </row>
    <row r="351" spans="1:9" ht="24" x14ac:dyDescent="0.2">
      <c r="A351" s="73">
        <v>351</v>
      </c>
      <c r="B351" s="55" t="s">
        <v>552</v>
      </c>
      <c r="C351" s="55" t="s">
        <v>145</v>
      </c>
      <c r="D351" s="56" t="s">
        <v>877</v>
      </c>
      <c r="E351" s="56" t="s">
        <v>11</v>
      </c>
      <c r="F351" s="57">
        <v>1</v>
      </c>
      <c r="G351" s="55" t="s">
        <v>7</v>
      </c>
      <c r="H351" s="58"/>
      <c r="I351" s="59" t="str">
        <f>IF(H351&lt;&gt;"",$F351*H351,"")</f>
        <v/>
      </c>
    </row>
    <row r="352" spans="1:9" ht="24" x14ac:dyDescent="0.2">
      <c r="A352" s="73">
        <v>352</v>
      </c>
      <c r="B352" s="60"/>
      <c r="C352" s="61" t="s">
        <v>13</v>
      </c>
      <c r="D352" s="70" t="s">
        <v>128</v>
      </c>
      <c r="E352" s="62"/>
      <c r="F352" s="63"/>
      <c r="G352" s="60"/>
      <c r="H352" s="64"/>
      <c r="I352" s="64"/>
    </row>
    <row r="353" spans="1:9" ht="84" x14ac:dyDescent="0.2">
      <c r="A353" s="73">
        <v>353</v>
      </c>
      <c r="B353" s="60"/>
      <c r="C353" s="61" t="s">
        <v>13</v>
      </c>
      <c r="D353" s="70" t="s">
        <v>449</v>
      </c>
      <c r="E353" s="62"/>
      <c r="F353" s="63"/>
      <c r="G353" s="60"/>
      <c r="H353" s="64"/>
      <c r="I353" s="64"/>
    </row>
    <row r="354" spans="1:9" ht="24" x14ac:dyDescent="0.2">
      <c r="A354" s="73">
        <v>354</v>
      </c>
      <c r="B354" s="65"/>
      <c r="C354" s="66" t="s">
        <v>133</v>
      </c>
      <c r="D354" s="71" t="s">
        <v>35</v>
      </c>
      <c r="E354" s="67"/>
      <c r="F354" s="68"/>
      <c r="G354" s="65"/>
      <c r="H354" s="69"/>
      <c r="I354" s="69"/>
    </row>
    <row r="355" spans="1:9" ht="8.1" customHeight="1" x14ac:dyDescent="0.2">
      <c r="A355" s="73">
        <v>355</v>
      </c>
    </row>
    <row r="356" spans="1:9" ht="24" x14ac:dyDescent="0.2">
      <c r="A356" s="73">
        <v>356</v>
      </c>
      <c r="B356" s="55" t="s">
        <v>553</v>
      </c>
      <c r="C356" s="55" t="s">
        <v>146</v>
      </c>
      <c r="D356" s="56" t="s">
        <v>878</v>
      </c>
      <c r="E356" s="56" t="s">
        <v>11</v>
      </c>
      <c r="F356" s="57">
        <v>1</v>
      </c>
      <c r="G356" s="55" t="s">
        <v>7</v>
      </c>
      <c r="H356" s="58"/>
      <c r="I356" s="59" t="str">
        <f>IF(H356&lt;&gt;"",$F356*H356,"")</f>
        <v/>
      </c>
    </row>
    <row r="357" spans="1:9" ht="24" x14ac:dyDescent="0.2">
      <c r="A357" s="73">
        <v>357</v>
      </c>
      <c r="B357" s="60"/>
      <c r="C357" s="61" t="s">
        <v>13</v>
      </c>
      <c r="D357" s="70" t="s">
        <v>128</v>
      </c>
      <c r="E357" s="62"/>
      <c r="F357" s="63"/>
      <c r="G357" s="60"/>
      <c r="H357" s="64"/>
      <c r="I357" s="64"/>
    </row>
    <row r="358" spans="1:9" ht="84" x14ac:dyDescent="0.2">
      <c r="A358" s="73">
        <v>358</v>
      </c>
      <c r="B358" s="60"/>
      <c r="C358" s="61" t="s">
        <v>13</v>
      </c>
      <c r="D358" s="70" t="s">
        <v>449</v>
      </c>
      <c r="E358" s="62"/>
      <c r="F358" s="63"/>
      <c r="G358" s="60"/>
      <c r="H358" s="64"/>
      <c r="I358" s="64"/>
    </row>
    <row r="359" spans="1:9" ht="24" x14ac:dyDescent="0.2">
      <c r="A359" s="73">
        <v>359</v>
      </c>
      <c r="B359" s="65"/>
      <c r="C359" s="66" t="s">
        <v>133</v>
      </c>
      <c r="D359" s="71" t="s">
        <v>35</v>
      </c>
      <c r="E359" s="67"/>
      <c r="F359" s="68"/>
      <c r="G359" s="65"/>
      <c r="H359" s="69"/>
      <c r="I359" s="69"/>
    </row>
    <row r="360" spans="1:9" ht="8.1" customHeight="1" x14ac:dyDescent="0.2">
      <c r="A360" s="73">
        <v>360</v>
      </c>
    </row>
    <row r="361" spans="1:9" ht="24" x14ac:dyDescent="0.2">
      <c r="A361" s="73">
        <v>361</v>
      </c>
      <c r="B361" s="55" t="s">
        <v>554</v>
      </c>
      <c r="C361" s="55" t="s">
        <v>147</v>
      </c>
      <c r="D361" s="56" t="s">
        <v>879</v>
      </c>
      <c r="E361" s="56" t="s">
        <v>11</v>
      </c>
      <c r="F361" s="57">
        <v>1</v>
      </c>
      <c r="G361" s="55" t="s">
        <v>7</v>
      </c>
      <c r="H361" s="58"/>
      <c r="I361" s="59" t="str">
        <f>IF(H361&lt;&gt;"",$F361*H361,"")</f>
        <v/>
      </c>
    </row>
    <row r="362" spans="1:9" ht="24" x14ac:dyDescent="0.2">
      <c r="A362" s="73">
        <v>362</v>
      </c>
      <c r="B362" s="60"/>
      <c r="C362" s="61" t="s">
        <v>13</v>
      </c>
      <c r="D362" s="70" t="s">
        <v>128</v>
      </c>
      <c r="E362" s="62"/>
      <c r="F362" s="63"/>
      <c r="G362" s="60"/>
      <c r="H362" s="64"/>
      <c r="I362" s="64"/>
    </row>
    <row r="363" spans="1:9" ht="84" x14ac:dyDescent="0.2">
      <c r="A363" s="73">
        <v>363</v>
      </c>
      <c r="B363" s="60"/>
      <c r="C363" s="61" t="s">
        <v>13</v>
      </c>
      <c r="D363" s="70" t="s">
        <v>449</v>
      </c>
      <c r="E363" s="62"/>
      <c r="F363" s="63"/>
      <c r="G363" s="60"/>
      <c r="H363" s="64"/>
      <c r="I363" s="64"/>
    </row>
    <row r="364" spans="1:9" ht="24" x14ac:dyDescent="0.2">
      <c r="A364" s="73">
        <v>364</v>
      </c>
      <c r="B364" s="65"/>
      <c r="C364" s="66" t="s">
        <v>133</v>
      </c>
      <c r="D364" s="71" t="s">
        <v>35</v>
      </c>
      <c r="E364" s="67"/>
      <c r="F364" s="68"/>
      <c r="G364" s="65"/>
      <c r="H364" s="69"/>
      <c r="I364" s="69"/>
    </row>
    <row r="365" spans="1:9" ht="8.1" customHeight="1" x14ac:dyDescent="0.2">
      <c r="A365" s="73">
        <v>365</v>
      </c>
    </row>
    <row r="366" spans="1:9" ht="24" x14ac:dyDescent="0.2">
      <c r="A366" s="73">
        <v>366</v>
      </c>
      <c r="B366" s="55" t="s">
        <v>555</v>
      </c>
      <c r="C366" s="55" t="s">
        <v>148</v>
      </c>
      <c r="D366" s="56" t="s">
        <v>880</v>
      </c>
      <c r="E366" s="56" t="s">
        <v>11</v>
      </c>
      <c r="F366" s="57">
        <v>1</v>
      </c>
      <c r="G366" s="55" t="s">
        <v>7</v>
      </c>
      <c r="H366" s="58"/>
      <c r="I366" s="59" t="str">
        <f>IF(H366&lt;&gt;"",$F366*H366,"")</f>
        <v/>
      </c>
    </row>
    <row r="367" spans="1:9" ht="24" x14ac:dyDescent="0.2">
      <c r="A367" s="73">
        <v>367</v>
      </c>
      <c r="B367" s="60"/>
      <c r="C367" s="61" t="s">
        <v>13</v>
      </c>
      <c r="D367" s="70" t="s">
        <v>128</v>
      </c>
      <c r="E367" s="62"/>
      <c r="F367" s="63"/>
      <c r="G367" s="60"/>
      <c r="H367" s="64"/>
      <c r="I367" s="64"/>
    </row>
    <row r="368" spans="1:9" ht="84" x14ac:dyDescent="0.2">
      <c r="A368" s="73">
        <v>368</v>
      </c>
      <c r="B368" s="60"/>
      <c r="C368" s="61" t="s">
        <v>13</v>
      </c>
      <c r="D368" s="70" t="s">
        <v>449</v>
      </c>
      <c r="E368" s="62"/>
      <c r="F368" s="63"/>
      <c r="G368" s="60"/>
      <c r="H368" s="64"/>
      <c r="I368" s="64"/>
    </row>
    <row r="369" spans="1:9" ht="24" x14ac:dyDescent="0.2">
      <c r="A369" s="73">
        <v>369</v>
      </c>
      <c r="B369" s="65"/>
      <c r="C369" s="66" t="s">
        <v>133</v>
      </c>
      <c r="D369" s="71" t="s">
        <v>35</v>
      </c>
      <c r="E369" s="67"/>
      <c r="F369" s="68"/>
      <c r="G369" s="65"/>
      <c r="H369" s="69"/>
      <c r="I369" s="69"/>
    </row>
    <row r="370" spans="1:9" ht="8.1" customHeight="1" x14ac:dyDescent="0.2">
      <c r="A370" s="73">
        <v>370</v>
      </c>
    </row>
    <row r="371" spans="1:9" ht="24" x14ac:dyDescent="0.2">
      <c r="A371" s="73">
        <v>371</v>
      </c>
      <c r="B371" s="55" t="s">
        <v>556</v>
      </c>
      <c r="C371" s="55" t="s">
        <v>149</v>
      </c>
      <c r="D371" s="56" t="s">
        <v>881</v>
      </c>
      <c r="E371" s="56" t="s">
        <v>11</v>
      </c>
      <c r="F371" s="57">
        <v>1</v>
      </c>
      <c r="G371" s="55" t="s">
        <v>7</v>
      </c>
      <c r="H371" s="58"/>
      <c r="I371" s="59" t="str">
        <f>IF(H371&lt;&gt;"",$F371*H371,"")</f>
        <v/>
      </c>
    </row>
    <row r="372" spans="1:9" ht="36" x14ac:dyDescent="0.2">
      <c r="A372" s="73">
        <v>372</v>
      </c>
      <c r="B372" s="60"/>
      <c r="C372" s="61"/>
      <c r="D372" s="70" t="s">
        <v>122</v>
      </c>
      <c r="E372" s="62"/>
      <c r="F372" s="63"/>
      <c r="G372" s="60"/>
      <c r="H372" s="64"/>
      <c r="I372" s="64"/>
    </row>
    <row r="373" spans="1:9" ht="156" x14ac:dyDescent="0.2">
      <c r="A373" s="73">
        <v>373</v>
      </c>
      <c r="B373" s="60"/>
      <c r="C373" s="61"/>
      <c r="D373" s="70" t="s">
        <v>444</v>
      </c>
      <c r="E373" s="62"/>
      <c r="F373" s="63"/>
      <c r="G373" s="60"/>
      <c r="H373" s="64"/>
      <c r="I373" s="64"/>
    </row>
    <row r="374" spans="1:9" ht="24" x14ac:dyDescent="0.2">
      <c r="A374" s="73">
        <v>374</v>
      </c>
      <c r="B374" s="60"/>
      <c r="C374" s="61"/>
      <c r="D374" s="70" t="s">
        <v>123</v>
      </c>
      <c r="E374" s="62"/>
      <c r="F374" s="63"/>
      <c r="G374" s="60"/>
      <c r="H374" s="64"/>
      <c r="I374" s="64"/>
    </row>
    <row r="375" spans="1:9" x14ac:dyDescent="0.2">
      <c r="A375" s="73">
        <v>375</v>
      </c>
      <c r="B375" s="60"/>
      <c r="C375" s="61"/>
      <c r="D375" s="70" t="s">
        <v>124</v>
      </c>
      <c r="E375" s="62"/>
      <c r="F375" s="63"/>
      <c r="G375" s="60"/>
      <c r="H375" s="64"/>
      <c r="I375" s="64"/>
    </row>
    <row r="376" spans="1:9" x14ac:dyDescent="0.2">
      <c r="A376" s="73">
        <v>376</v>
      </c>
      <c r="B376" s="65"/>
      <c r="C376" s="66"/>
      <c r="D376" s="71" t="s">
        <v>125</v>
      </c>
      <c r="E376" s="67" t="s">
        <v>126</v>
      </c>
      <c r="F376" s="68"/>
      <c r="G376" s="65"/>
      <c r="H376" s="69"/>
      <c r="I376" s="69"/>
    </row>
    <row r="377" spans="1:9" ht="8.1" customHeight="1" x14ac:dyDescent="0.2">
      <c r="A377" s="73">
        <v>377</v>
      </c>
    </row>
    <row r="378" spans="1:9" ht="24" x14ac:dyDescent="0.2">
      <c r="A378" s="73">
        <v>378</v>
      </c>
      <c r="B378" s="55" t="s">
        <v>557</v>
      </c>
      <c r="C378" s="55" t="s">
        <v>150</v>
      </c>
      <c r="D378" s="56" t="s">
        <v>882</v>
      </c>
      <c r="E378" s="56" t="s">
        <v>11</v>
      </c>
      <c r="F378" s="57">
        <v>1</v>
      </c>
      <c r="G378" s="55" t="s">
        <v>7</v>
      </c>
      <c r="H378" s="58"/>
      <c r="I378" s="59" t="str">
        <f>IF(H378&lt;&gt;"",$F378*H378,"")</f>
        <v/>
      </c>
    </row>
    <row r="379" spans="1:9" ht="24" x14ac:dyDescent="0.2">
      <c r="A379" s="73">
        <v>379</v>
      </c>
      <c r="B379" s="60"/>
      <c r="C379" s="61" t="s">
        <v>13</v>
      </c>
      <c r="D379" s="70" t="s">
        <v>128</v>
      </c>
      <c r="E379" s="62"/>
      <c r="F379" s="63"/>
      <c r="G379" s="60"/>
      <c r="H379" s="64"/>
      <c r="I379" s="64"/>
    </row>
    <row r="380" spans="1:9" ht="84" x14ac:dyDescent="0.2">
      <c r="A380" s="73">
        <v>380</v>
      </c>
      <c r="B380" s="60"/>
      <c r="C380" s="61" t="s">
        <v>13</v>
      </c>
      <c r="D380" s="70" t="s">
        <v>449</v>
      </c>
      <c r="E380" s="62"/>
      <c r="F380" s="63"/>
      <c r="G380" s="60"/>
      <c r="H380" s="64"/>
      <c r="I380" s="64"/>
    </row>
    <row r="381" spans="1:9" ht="24" x14ac:dyDescent="0.2">
      <c r="A381" s="73">
        <v>381</v>
      </c>
      <c r="B381" s="65"/>
      <c r="C381" s="66" t="s">
        <v>129</v>
      </c>
      <c r="D381" s="71" t="s">
        <v>130</v>
      </c>
      <c r="E381" s="67"/>
      <c r="F381" s="68"/>
      <c r="G381" s="65"/>
      <c r="H381" s="69"/>
      <c r="I381" s="69"/>
    </row>
    <row r="382" spans="1:9" ht="8.1" customHeight="1" x14ac:dyDescent="0.2">
      <c r="A382" s="73">
        <v>382</v>
      </c>
    </row>
    <row r="383" spans="1:9" ht="24" x14ac:dyDescent="0.2">
      <c r="A383" s="73">
        <v>383</v>
      </c>
      <c r="B383" s="55" t="s">
        <v>558</v>
      </c>
      <c r="C383" s="55" t="s">
        <v>151</v>
      </c>
      <c r="D383" s="56" t="s">
        <v>883</v>
      </c>
      <c r="E383" s="56" t="s">
        <v>11</v>
      </c>
      <c r="F383" s="57">
        <v>1</v>
      </c>
      <c r="G383" s="55" t="s">
        <v>7</v>
      </c>
      <c r="H383" s="58"/>
      <c r="I383" s="59" t="str">
        <f>IF(H383&lt;&gt;"",$F383*H383,"")</f>
        <v/>
      </c>
    </row>
    <row r="384" spans="1:9" ht="24" x14ac:dyDescent="0.2">
      <c r="A384" s="73">
        <v>384</v>
      </c>
      <c r="B384" s="60"/>
      <c r="C384" s="61" t="s">
        <v>13</v>
      </c>
      <c r="D384" s="70" t="s">
        <v>128</v>
      </c>
      <c r="E384" s="62"/>
      <c r="F384" s="63"/>
      <c r="G384" s="60"/>
      <c r="H384" s="64"/>
      <c r="I384" s="64"/>
    </row>
    <row r="385" spans="1:9" ht="84" x14ac:dyDescent="0.2">
      <c r="A385" s="73">
        <v>385</v>
      </c>
      <c r="B385" s="60"/>
      <c r="C385" s="61" t="s">
        <v>13</v>
      </c>
      <c r="D385" s="70" t="s">
        <v>449</v>
      </c>
      <c r="E385" s="62"/>
      <c r="F385" s="63"/>
      <c r="G385" s="60"/>
      <c r="H385" s="64"/>
      <c r="I385" s="64"/>
    </row>
    <row r="386" spans="1:9" ht="24" x14ac:dyDescent="0.2">
      <c r="A386" s="73">
        <v>386</v>
      </c>
      <c r="B386" s="65"/>
      <c r="C386" s="66" t="s">
        <v>129</v>
      </c>
      <c r="D386" s="71" t="s">
        <v>130</v>
      </c>
      <c r="E386" s="67"/>
      <c r="F386" s="68"/>
      <c r="G386" s="65"/>
      <c r="H386" s="69"/>
      <c r="I386" s="69"/>
    </row>
    <row r="387" spans="1:9" ht="8.1" customHeight="1" x14ac:dyDescent="0.2">
      <c r="A387" s="73">
        <v>387</v>
      </c>
    </row>
    <row r="388" spans="1:9" ht="24" x14ac:dyDescent="0.2">
      <c r="A388" s="73">
        <v>388</v>
      </c>
      <c r="B388" s="55" t="s">
        <v>559</v>
      </c>
      <c r="C388" s="55" t="s">
        <v>152</v>
      </c>
      <c r="D388" s="56" t="s">
        <v>884</v>
      </c>
      <c r="E388" s="56" t="s">
        <v>11</v>
      </c>
      <c r="F388" s="57">
        <v>1</v>
      </c>
      <c r="G388" s="55" t="s">
        <v>7</v>
      </c>
      <c r="H388" s="58"/>
      <c r="I388" s="59" t="str">
        <f>IF(H388&lt;&gt;"",$F388*H388,"")</f>
        <v/>
      </c>
    </row>
    <row r="389" spans="1:9" ht="24" x14ac:dyDescent="0.2">
      <c r="A389" s="73">
        <v>389</v>
      </c>
      <c r="B389" s="60"/>
      <c r="C389" s="61" t="s">
        <v>13</v>
      </c>
      <c r="D389" s="70" t="s">
        <v>128</v>
      </c>
      <c r="E389" s="62"/>
      <c r="F389" s="63"/>
      <c r="G389" s="60"/>
      <c r="H389" s="64"/>
      <c r="I389" s="64"/>
    </row>
    <row r="390" spans="1:9" ht="84" x14ac:dyDescent="0.2">
      <c r="A390" s="73">
        <v>390</v>
      </c>
      <c r="B390" s="60"/>
      <c r="C390" s="61" t="s">
        <v>13</v>
      </c>
      <c r="D390" s="70" t="s">
        <v>449</v>
      </c>
      <c r="E390" s="62"/>
      <c r="F390" s="63"/>
      <c r="G390" s="60"/>
      <c r="H390" s="64"/>
      <c r="I390" s="64"/>
    </row>
    <row r="391" spans="1:9" ht="24" x14ac:dyDescent="0.2">
      <c r="A391" s="73">
        <v>391</v>
      </c>
      <c r="B391" s="65"/>
      <c r="C391" s="66" t="s">
        <v>133</v>
      </c>
      <c r="D391" s="71" t="s">
        <v>35</v>
      </c>
      <c r="E391" s="67"/>
      <c r="F391" s="68"/>
      <c r="G391" s="65"/>
      <c r="H391" s="69"/>
      <c r="I391" s="69"/>
    </row>
    <row r="392" spans="1:9" ht="8.1" customHeight="1" x14ac:dyDescent="0.2">
      <c r="A392" s="73">
        <v>392</v>
      </c>
    </row>
    <row r="393" spans="1:9" ht="24" x14ac:dyDescent="0.2">
      <c r="A393" s="73">
        <v>393</v>
      </c>
      <c r="B393" s="55" t="s">
        <v>560</v>
      </c>
      <c r="C393" s="55" t="s">
        <v>153</v>
      </c>
      <c r="D393" s="56" t="s">
        <v>885</v>
      </c>
      <c r="E393" s="56" t="s">
        <v>11</v>
      </c>
      <c r="F393" s="57">
        <v>1</v>
      </c>
      <c r="G393" s="55" t="s">
        <v>7</v>
      </c>
      <c r="H393" s="58"/>
      <c r="I393" s="59" t="str">
        <f>IF(H393&lt;&gt;"",$F393*H393,"")</f>
        <v/>
      </c>
    </row>
    <row r="394" spans="1:9" ht="24" x14ac:dyDescent="0.2">
      <c r="A394" s="73">
        <v>394</v>
      </c>
      <c r="B394" s="60"/>
      <c r="C394" s="61" t="s">
        <v>13</v>
      </c>
      <c r="D394" s="70" t="s">
        <v>128</v>
      </c>
      <c r="E394" s="62"/>
      <c r="F394" s="63"/>
      <c r="G394" s="60"/>
      <c r="H394" s="64"/>
      <c r="I394" s="64"/>
    </row>
    <row r="395" spans="1:9" ht="84" x14ac:dyDescent="0.2">
      <c r="A395" s="73">
        <v>395</v>
      </c>
      <c r="B395" s="60"/>
      <c r="C395" s="61" t="s">
        <v>13</v>
      </c>
      <c r="D395" s="70" t="s">
        <v>449</v>
      </c>
      <c r="E395" s="62"/>
      <c r="F395" s="63"/>
      <c r="G395" s="60"/>
      <c r="H395" s="64"/>
      <c r="I395" s="64"/>
    </row>
    <row r="396" spans="1:9" ht="24" x14ac:dyDescent="0.2">
      <c r="A396" s="73">
        <v>396</v>
      </c>
      <c r="B396" s="65"/>
      <c r="C396" s="66" t="s">
        <v>133</v>
      </c>
      <c r="D396" s="71" t="s">
        <v>35</v>
      </c>
      <c r="E396" s="67"/>
      <c r="F396" s="68"/>
      <c r="G396" s="65"/>
      <c r="H396" s="69"/>
      <c r="I396" s="69"/>
    </row>
    <row r="397" spans="1:9" ht="8.1" customHeight="1" x14ac:dyDescent="0.2">
      <c r="A397" s="73">
        <v>397</v>
      </c>
    </row>
    <row r="398" spans="1:9" ht="24" x14ac:dyDescent="0.2">
      <c r="A398" s="73">
        <v>398</v>
      </c>
      <c r="B398" s="55" t="s">
        <v>561</v>
      </c>
      <c r="C398" s="55" t="s">
        <v>154</v>
      </c>
      <c r="D398" s="56" t="s">
        <v>886</v>
      </c>
      <c r="E398" s="56" t="s">
        <v>11</v>
      </c>
      <c r="F398" s="57">
        <v>1</v>
      </c>
      <c r="G398" s="55" t="s">
        <v>7</v>
      </c>
      <c r="H398" s="58"/>
      <c r="I398" s="59" t="str">
        <f>IF(H398&lt;&gt;"",$F398*H398,"")</f>
        <v/>
      </c>
    </row>
    <row r="399" spans="1:9" ht="24" x14ac:dyDescent="0.2">
      <c r="A399" s="73">
        <v>399</v>
      </c>
      <c r="B399" s="60"/>
      <c r="C399" s="61" t="s">
        <v>13</v>
      </c>
      <c r="D399" s="70" t="s">
        <v>128</v>
      </c>
      <c r="E399" s="62"/>
      <c r="F399" s="63"/>
      <c r="G399" s="60"/>
      <c r="H399" s="64"/>
      <c r="I399" s="64"/>
    </row>
    <row r="400" spans="1:9" ht="84" x14ac:dyDescent="0.2">
      <c r="A400" s="73">
        <v>400</v>
      </c>
      <c r="B400" s="60"/>
      <c r="C400" s="61" t="s">
        <v>13</v>
      </c>
      <c r="D400" s="70" t="s">
        <v>449</v>
      </c>
      <c r="E400" s="62"/>
      <c r="F400" s="63"/>
      <c r="G400" s="60"/>
      <c r="H400" s="64"/>
      <c r="I400" s="64"/>
    </row>
    <row r="401" spans="1:9" ht="24" x14ac:dyDescent="0.2">
      <c r="A401" s="73">
        <v>401</v>
      </c>
      <c r="B401" s="65"/>
      <c r="C401" s="66" t="s">
        <v>129</v>
      </c>
      <c r="D401" s="71" t="s">
        <v>130</v>
      </c>
      <c r="E401" s="67"/>
      <c r="F401" s="68"/>
      <c r="G401" s="65"/>
      <c r="H401" s="69"/>
      <c r="I401" s="69"/>
    </row>
    <row r="402" spans="1:9" ht="8.1" customHeight="1" x14ac:dyDescent="0.2">
      <c r="A402" s="73">
        <v>402</v>
      </c>
    </row>
    <row r="403" spans="1:9" ht="24" x14ac:dyDescent="0.2">
      <c r="A403" s="73">
        <v>403</v>
      </c>
      <c r="B403" s="55" t="s">
        <v>562</v>
      </c>
      <c r="C403" s="55" t="s">
        <v>155</v>
      </c>
      <c r="D403" s="56" t="s">
        <v>887</v>
      </c>
      <c r="E403" s="56" t="s">
        <v>11</v>
      </c>
      <c r="F403" s="57">
        <v>1</v>
      </c>
      <c r="G403" s="55" t="s">
        <v>7</v>
      </c>
      <c r="H403" s="58"/>
      <c r="I403" s="59" t="str">
        <f>IF(H403&lt;&gt;"",$F403*H403,"")</f>
        <v/>
      </c>
    </row>
    <row r="404" spans="1:9" ht="24" x14ac:dyDescent="0.2">
      <c r="A404" s="73">
        <v>404</v>
      </c>
      <c r="B404" s="60"/>
      <c r="C404" s="61" t="s">
        <v>13</v>
      </c>
      <c r="D404" s="70" t="s">
        <v>128</v>
      </c>
      <c r="E404" s="62"/>
      <c r="F404" s="63"/>
      <c r="G404" s="60"/>
      <c r="H404" s="64"/>
      <c r="I404" s="64"/>
    </row>
    <row r="405" spans="1:9" ht="84" x14ac:dyDescent="0.2">
      <c r="A405" s="73">
        <v>405</v>
      </c>
      <c r="B405" s="60"/>
      <c r="C405" s="61" t="s">
        <v>13</v>
      </c>
      <c r="D405" s="70" t="s">
        <v>449</v>
      </c>
      <c r="E405" s="62"/>
      <c r="F405" s="63"/>
      <c r="G405" s="60"/>
      <c r="H405" s="64"/>
      <c r="I405" s="64"/>
    </row>
    <row r="406" spans="1:9" ht="24" x14ac:dyDescent="0.2">
      <c r="A406" s="73">
        <v>406</v>
      </c>
      <c r="B406" s="65"/>
      <c r="C406" s="66" t="s">
        <v>133</v>
      </c>
      <c r="D406" s="71" t="s">
        <v>35</v>
      </c>
      <c r="E406" s="67"/>
      <c r="F406" s="68"/>
      <c r="G406" s="65"/>
      <c r="H406" s="69"/>
      <c r="I406" s="69"/>
    </row>
    <row r="407" spans="1:9" ht="8.1" customHeight="1" x14ac:dyDescent="0.2">
      <c r="A407" s="73">
        <v>407</v>
      </c>
    </row>
    <row r="408" spans="1:9" ht="24" x14ac:dyDescent="0.2">
      <c r="A408" s="73">
        <v>408</v>
      </c>
      <c r="B408" s="55" t="s">
        <v>563</v>
      </c>
      <c r="C408" s="55" t="s">
        <v>156</v>
      </c>
      <c r="D408" s="56" t="s">
        <v>888</v>
      </c>
      <c r="E408" s="56" t="s">
        <v>11</v>
      </c>
      <c r="F408" s="57">
        <v>1</v>
      </c>
      <c r="G408" s="55" t="s">
        <v>7</v>
      </c>
      <c r="H408" s="58"/>
      <c r="I408" s="59" t="str">
        <f>IF(H408&lt;&gt;"",$F408*H408,"")</f>
        <v/>
      </c>
    </row>
    <row r="409" spans="1:9" ht="24" x14ac:dyDescent="0.2">
      <c r="A409" s="73">
        <v>409</v>
      </c>
      <c r="B409" s="60"/>
      <c r="C409" s="61" t="s">
        <v>13</v>
      </c>
      <c r="D409" s="70" t="s">
        <v>128</v>
      </c>
      <c r="E409" s="62"/>
      <c r="F409" s="63"/>
      <c r="G409" s="60"/>
      <c r="H409" s="64"/>
      <c r="I409" s="64"/>
    </row>
    <row r="410" spans="1:9" ht="84" x14ac:dyDescent="0.2">
      <c r="A410" s="73">
        <v>410</v>
      </c>
      <c r="B410" s="60"/>
      <c r="C410" s="61" t="s">
        <v>13</v>
      </c>
      <c r="D410" s="70" t="s">
        <v>449</v>
      </c>
      <c r="E410" s="62"/>
      <c r="F410" s="63"/>
      <c r="G410" s="60"/>
      <c r="H410" s="64"/>
      <c r="I410" s="64"/>
    </row>
    <row r="411" spans="1:9" ht="24" x14ac:dyDescent="0.2">
      <c r="A411" s="73">
        <v>411</v>
      </c>
      <c r="B411" s="65"/>
      <c r="C411" s="66" t="s">
        <v>133</v>
      </c>
      <c r="D411" s="71" t="s">
        <v>35</v>
      </c>
      <c r="E411" s="67"/>
      <c r="F411" s="68"/>
      <c r="G411" s="65"/>
      <c r="H411" s="69"/>
      <c r="I411" s="69"/>
    </row>
    <row r="412" spans="1:9" ht="8.1" customHeight="1" x14ac:dyDescent="0.2">
      <c r="A412" s="73">
        <v>412</v>
      </c>
    </row>
    <row r="413" spans="1:9" ht="24" x14ac:dyDescent="0.2">
      <c r="A413" s="73">
        <v>413</v>
      </c>
      <c r="B413" s="55" t="s">
        <v>564</v>
      </c>
      <c r="C413" s="55" t="s">
        <v>157</v>
      </c>
      <c r="D413" s="56" t="s">
        <v>889</v>
      </c>
      <c r="E413" s="56" t="s">
        <v>11</v>
      </c>
      <c r="F413" s="57">
        <v>1</v>
      </c>
      <c r="G413" s="55" t="s">
        <v>7</v>
      </c>
      <c r="H413" s="58"/>
      <c r="I413" s="59" t="str">
        <f>IF(H413&lt;&gt;"",$F413*H413,"")</f>
        <v/>
      </c>
    </row>
    <row r="414" spans="1:9" ht="24" x14ac:dyDescent="0.2">
      <c r="A414" s="73">
        <v>414</v>
      </c>
      <c r="B414" s="60"/>
      <c r="C414" s="61" t="s">
        <v>13</v>
      </c>
      <c r="D414" s="70" t="s">
        <v>128</v>
      </c>
      <c r="E414" s="62"/>
      <c r="F414" s="63"/>
      <c r="G414" s="60"/>
      <c r="H414" s="64"/>
      <c r="I414" s="64"/>
    </row>
    <row r="415" spans="1:9" ht="84" x14ac:dyDescent="0.2">
      <c r="A415" s="73">
        <v>415</v>
      </c>
      <c r="B415" s="60"/>
      <c r="C415" s="61" t="s">
        <v>13</v>
      </c>
      <c r="D415" s="70" t="s">
        <v>449</v>
      </c>
      <c r="E415" s="62"/>
      <c r="F415" s="63"/>
      <c r="G415" s="60"/>
      <c r="H415" s="64"/>
      <c r="I415" s="64"/>
    </row>
    <row r="416" spans="1:9" ht="24" x14ac:dyDescent="0.2">
      <c r="A416" s="73">
        <v>416</v>
      </c>
      <c r="B416" s="65"/>
      <c r="C416" s="66" t="s">
        <v>133</v>
      </c>
      <c r="D416" s="71" t="s">
        <v>35</v>
      </c>
      <c r="E416" s="67"/>
      <c r="F416" s="68"/>
      <c r="G416" s="65"/>
      <c r="H416" s="69"/>
      <c r="I416" s="69"/>
    </row>
    <row r="417" spans="1:9" ht="8.1" customHeight="1" x14ac:dyDescent="0.2">
      <c r="A417" s="73">
        <v>417</v>
      </c>
    </row>
    <row r="418" spans="1:9" ht="24" x14ac:dyDescent="0.2">
      <c r="A418" s="73">
        <v>418</v>
      </c>
      <c r="B418" s="55" t="s">
        <v>565</v>
      </c>
      <c r="C418" s="55" t="s">
        <v>158</v>
      </c>
      <c r="D418" s="56" t="s">
        <v>890</v>
      </c>
      <c r="E418" s="56" t="s">
        <v>11</v>
      </c>
      <c r="F418" s="57">
        <v>1</v>
      </c>
      <c r="G418" s="55" t="s">
        <v>7</v>
      </c>
      <c r="H418" s="58"/>
      <c r="I418" s="59" t="str">
        <f>IF(H418&lt;&gt;"",$F418*H418,"")</f>
        <v/>
      </c>
    </row>
    <row r="419" spans="1:9" ht="24" x14ac:dyDescent="0.2">
      <c r="A419" s="73">
        <v>419</v>
      </c>
      <c r="B419" s="60"/>
      <c r="C419" s="61" t="s">
        <v>13</v>
      </c>
      <c r="D419" s="70" t="s">
        <v>128</v>
      </c>
      <c r="E419" s="62"/>
      <c r="F419" s="63"/>
      <c r="G419" s="60"/>
      <c r="H419" s="64"/>
      <c r="I419" s="64"/>
    </row>
    <row r="420" spans="1:9" ht="84" x14ac:dyDescent="0.2">
      <c r="A420" s="73">
        <v>420</v>
      </c>
      <c r="B420" s="60"/>
      <c r="C420" s="61" t="s">
        <v>13</v>
      </c>
      <c r="D420" s="70" t="s">
        <v>449</v>
      </c>
      <c r="E420" s="62"/>
      <c r="F420" s="63"/>
      <c r="G420" s="60"/>
      <c r="H420" s="64"/>
      <c r="I420" s="64"/>
    </row>
    <row r="421" spans="1:9" ht="24" x14ac:dyDescent="0.2">
      <c r="A421" s="73">
        <v>421</v>
      </c>
      <c r="B421" s="65"/>
      <c r="C421" s="66" t="s">
        <v>133</v>
      </c>
      <c r="D421" s="71" t="s">
        <v>35</v>
      </c>
      <c r="E421" s="67"/>
      <c r="F421" s="68"/>
      <c r="G421" s="65"/>
      <c r="H421" s="69"/>
      <c r="I421" s="69"/>
    </row>
    <row r="422" spans="1:9" ht="8.1" customHeight="1" x14ac:dyDescent="0.2">
      <c r="A422" s="73">
        <v>422</v>
      </c>
    </row>
    <row r="423" spans="1:9" ht="24" x14ac:dyDescent="0.2">
      <c r="A423" s="73">
        <v>423</v>
      </c>
      <c r="B423" s="55" t="s">
        <v>566</v>
      </c>
      <c r="C423" s="55" t="s">
        <v>159</v>
      </c>
      <c r="D423" s="56" t="s">
        <v>891</v>
      </c>
      <c r="E423" s="56" t="s">
        <v>11</v>
      </c>
      <c r="F423" s="57">
        <v>1</v>
      </c>
      <c r="G423" s="55" t="s">
        <v>7</v>
      </c>
      <c r="H423" s="58"/>
      <c r="I423" s="59" t="str">
        <f>IF(H423&lt;&gt;"",$F423*H423,"")</f>
        <v/>
      </c>
    </row>
    <row r="424" spans="1:9" ht="24" x14ac:dyDescent="0.2">
      <c r="A424" s="73">
        <v>424</v>
      </c>
      <c r="B424" s="60"/>
      <c r="C424" s="61" t="s">
        <v>13</v>
      </c>
      <c r="D424" s="70" t="s">
        <v>128</v>
      </c>
      <c r="E424" s="62"/>
      <c r="F424" s="63"/>
      <c r="G424" s="60"/>
      <c r="H424" s="64"/>
      <c r="I424" s="64"/>
    </row>
    <row r="425" spans="1:9" ht="84" x14ac:dyDescent="0.2">
      <c r="A425" s="73">
        <v>425</v>
      </c>
      <c r="B425" s="60"/>
      <c r="C425" s="61" t="s">
        <v>13</v>
      </c>
      <c r="D425" s="70" t="s">
        <v>449</v>
      </c>
      <c r="E425" s="62"/>
      <c r="F425" s="63"/>
      <c r="G425" s="60"/>
      <c r="H425" s="64"/>
      <c r="I425" s="64"/>
    </row>
    <row r="426" spans="1:9" ht="24" x14ac:dyDescent="0.2">
      <c r="A426" s="73">
        <v>426</v>
      </c>
      <c r="B426" s="65"/>
      <c r="C426" s="66" t="s">
        <v>141</v>
      </c>
      <c r="D426" s="71" t="s">
        <v>24</v>
      </c>
      <c r="E426" s="67"/>
      <c r="F426" s="68"/>
      <c r="G426" s="65"/>
      <c r="H426" s="69"/>
      <c r="I426" s="69"/>
    </row>
    <row r="427" spans="1:9" ht="8.1" customHeight="1" x14ac:dyDescent="0.2">
      <c r="A427" s="73">
        <v>427</v>
      </c>
    </row>
    <row r="428" spans="1:9" ht="24" x14ac:dyDescent="0.2">
      <c r="A428" s="73">
        <v>428</v>
      </c>
      <c r="B428" s="55" t="s">
        <v>567</v>
      </c>
      <c r="C428" s="55" t="s">
        <v>160</v>
      </c>
      <c r="D428" s="56" t="s">
        <v>892</v>
      </c>
      <c r="E428" s="56" t="s">
        <v>11</v>
      </c>
      <c r="F428" s="57">
        <v>1</v>
      </c>
      <c r="G428" s="55" t="s">
        <v>7</v>
      </c>
      <c r="H428" s="58"/>
      <c r="I428" s="59" t="str">
        <f>IF(H428&lt;&gt;"",$F428*H428,"")</f>
        <v/>
      </c>
    </row>
    <row r="429" spans="1:9" ht="24" x14ac:dyDescent="0.2">
      <c r="A429" s="73">
        <v>429</v>
      </c>
      <c r="B429" s="60"/>
      <c r="C429" s="61" t="s">
        <v>13</v>
      </c>
      <c r="D429" s="70" t="s">
        <v>128</v>
      </c>
      <c r="E429" s="62"/>
      <c r="F429" s="63"/>
      <c r="G429" s="60"/>
      <c r="H429" s="64"/>
      <c r="I429" s="64"/>
    </row>
    <row r="430" spans="1:9" ht="84" x14ac:dyDescent="0.2">
      <c r="A430" s="73">
        <v>430</v>
      </c>
      <c r="B430" s="60"/>
      <c r="C430" s="61" t="s">
        <v>13</v>
      </c>
      <c r="D430" s="70" t="s">
        <v>449</v>
      </c>
      <c r="E430" s="62"/>
      <c r="F430" s="63"/>
      <c r="G430" s="60"/>
      <c r="H430" s="64"/>
      <c r="I430" s="64"/>
    </row>
    <row r="431" spans="1:9" ht="24" x14ac:dyDescent="0.2">
      <c r="A431" s="73">
        <v>431</v>
      </c>
      <c r="B431" s="65"/>
      <c r="C431" s="66" t="s">
        <v>141</v>
      </c>
      <c r="D431" s="71" t="s">
        <v>24</v>
      </c>
      <c r="E431" s="67"/>
      <c r="F431" s="68"/>
      <c r="G431" s="65"/>
      <c r="H431" s="69"/>
      <c r="I431" s="69"/>
    </row>
    <row r="432" spans="1:9" ht="8.1" customHeight="1" x14ac:dyDescent="0.2">
      <c r="A432" s="73">
        <v>432</v>
      </c>
    </row>
    <row r="433" spans="1:9" ht="24" x14ac:dyDescent="0.2">
      <c r="A433" s="73">
        <v>433</v>
      </c>
      <c r="B433" s="55" t="s">
        <v>568</v>
      </c>
      <c r="C433" s="55" t="s">
        <v>161</v>
      </c>
      <c r="D433" s="56" t="s">
        <v>893</v>
      </c>
      <c r="E433" s="56" t="s">
        <v>11</v>
      </c>
      <c r="F433" s="57">
        <v>1</v>
      </c>
      <c r="G433" s="55" t="s">
        <v>7</v>
      </c>
      <c r="H433" s="58"/>
      <c r="I433" s="59" t="str">
        <f>IF(H433&lt;&gt;"",$F433*H433,"")</f>
        <v/>
      </c>
    </row>
    <row r="434" spans="1:9" ht="24" x14ac:dyDescent="0.2">
      <c r="A434" s="73">
        <v>434</v>
      </c>
      <c r="B434" s="60"/>
      <c r="C434" s="61" t="s">
        <v>13</v>
      </c>
      <c r="D434" s="70" t="s">
        <v>128</v>
      </c>
      <c r="E434" s="62"/>
      <c r="F434" s="63"/>
      <c r="G434" s="60"/>
      <c r="H434" s="64"/>
      <c r="I434" s="64"/>
    </row>
    <row r="435" spans="1:9" ht="84" x14ac:dyDescent="0.2">
      <c r="A435" s="73">
        <v>435</v>
      </c>
      <c r="B435" s="60"/>
      <c r="C435" s="61" t="s">
        <v>13</v>
      </c>
      <c r="D435" s="70" t="s">
        <v>449</v>
      </c>
      <c r="E435" s="62"/>
      <c r="F435" s="63"/>
      <c r="G435" s="60"/>
      <c r="H435" s="64"/>
      <c r="I435" s="64"/>
    </row>
    <row r="436" spans="1:9" ht="24" x14ac:dyDescent="0.2">
      <c r="A436" s="73">
        <v>436</v>
      </c>
      <c r="B436" s="65"/>
      <c r="C436" s="66" t="s">
        <v>133</v>
      </c>
      <c r="D436" s="71" t="s">
        <v>35</v>
      </c>
      <c r="E436" s="67"/>
      <c r="F436" s="68"/>
      <c r="G436" s="65"/>
      <c r="H436" s="69"/>
      <c r="I436" s="69"/>
    </row>
    <row r="437" spans="1:9" ht="8.1" customHeight="1" x14ac:dyDescent="0.2">
      <c r="A437" s="73">
        <v>437</v>
      </c>
    </row>
    <row r="438" spans="1:9" ht="24" x14ac:dyDescent="0.2">
      <c r="A438" s="73">
        <v>438</v>
      </c>
      <c r="B438" s="55" t="s">
        <v>569</v>
      </c>
      <c r="C438" s="55" t="s">
        <v>162</v>
      </c>
      <c r="D438" s="56" t="s">
        <v>894</v>
      </c>
      <c r="E438" s="56" t="s">
        <v>11</v>
      </c>
      <c r="F438" s="57">
        <v>1</v>
      </c>
      <c r="G438" s="55" t="s">
        <v>7</v>
      </c>
      <c r="H438" s="58"/>
      <c r="I438" s="59" t="str">
        <f>IF(H438&lt;&gt;"",$F438*H438,"")</f>
        <v/>
      </c>
    </row>
    <row r="439" spans="1:9" ht="24" x14ac:dyDescent="0.2">
      <c r="A439" s="73">
        <v>439</v>
      </c>
      <c r="B439" s="60"/>
      <c r="C439" s="61" t="s">
        <v>13</v>
      </c>
      <c r="D439" s="70" t="s">
        <v>128</v>
      </c>
      <c r="E439" s="62"/>
      <c r="F439" s="63"/>
      <c r="G439" s="60"/>
      <c r="H439" s="64"/>
      <c r="I439" s="64"/>
    </row>
    <row r="440" spans="1:9" ht="84" x14ac:dyDescent="0.2">
      <c r="A440" s="73">
        <v>440</v>
      </c>
      <c r="B440" s="60"/>
      <c r="C440" s="61" t="s">
        <v>13</v>
      </c>
      <c r="D440" s="70" t="s">
        <v>449</v>
      </c>
      <c r="E440" s="62"/>
      <c r="F440" s="63"/>
      <c r="G440" s="60"/>
      <c r="H440" s="64"/>
      <c r="I440" s="64"/>
    </row>
    <row r="441" spans="1:9" ht="24" x14ac:dyDescent="0.2">
      <c r="A441" s="73">
        <v>441</v>
      </c>
      <c r="B441" s="65"/>
      <c r="C441" s="66" t="s">
        <v>133</v>
      </c>
      <c r="D441" s="71" t="s">
        <v>35</v>
      </c>
      <c r="E441" s="67"/>
      <c r="F441" s="68"/>
      <c r="G441" s="65"/>
      <c r="H441" s="69"/>
      <c r="I441" s="69"/>
    </row>
    <row r="442" spans="1:9" ht="8.1" customHeight="1" x14ac:dyDescent="0.2">
      <c r="A442" s="73">
        <v>442</v>
      </c>
    </row>
    <row r="443" spans="1:9" ht="24" x14ac:dyDescent="0.2">
      <c r="A443" s="73">
        <v>443</v>
      </c>
      <c r="B443" s="55" t="s">
        <v>570</v>
      </c>
      <c r="C443" s="55" t="s">
        <v>163</v>
      </c>
      <c r="D443" s="56" t="s">
        <v>895</v>
      </c>
      <c r="E443" s="56" t="s">
        <v>11</v>
      </c>
      <c r="F443" s="57">
        <v>1</v>
      </c>
      <c r="G443" s="55" t="s">
        <v>7</v>
      </c>
      <c r="H443" s="58"/>
      <c r="I443" s="59" t="str">
        <f>IF(H443&lt;&gt;"",$F443*H443,"")</f>
        <v/>
      </c>
    </row>
    <row r="444" spans="1:9" ht="24" x14ac:dyDescent="0.2">
      <c r="A444" s="73">
        <v>444</v>
      </c>
      <c r="B444" s="60"/>
      <c r="C444" s="61" t="s">
        <v>13</v>
      </c>
      <c r="D444" s="70" t="s">
        <v>128</v>
      </c>
      <c r="E444" s="62"/>
      <c r="F444" s="63"/>
      <c r="G444" s="60"/>
      <c r="H444" s="64"/>
      <c r="I444" s="64"/>
    </row>
    <row r="445" spans="1:9" ht="84" x14ac:dyDescent="0.2">
      <c r="A445" s="73">
        <v>445</v>
      </c>
      <c r="B445" s="60"/>
      <c r="C445" s="61" t="s">
        <v>13</v>
      </c>
      <c r="D445" s="70" t="s">
        <v>449</v>
      </c>
      <c r="E445" s="62"/>
      <c r="F445" s="63"/>
      <c r="G445" s="60"/>
      <c r="H445" s="64"/>
      <c r="I445" s="64"/>
    </row>
    <row r="446" spans="1:9" ht="24" x14ac:dyDescent="0.2">
      <c r="A446" s="73">
        <v>446</v>
      </c>
      <c r="B446" s="65"/>
      <c r="C446" s="66" t="s">
        <v>133</v>
      </c>
      <c r="D446" s="71" t="s">
        <v>35</v>
      </c>
      <c r="E446" s="67"/>
      <c r="F446" s="68"/>
      <c r="G446" s="65"/>
      <c r="H446" s="69"/>
      <c r="I446" s="69"/>
    </row>
    <row r="447" spans="1:9" ht="8.1" customHeight="1" x14ac:dyDescent="0.2">
      <c r="A447" s="73">
        <v>447</v>
      </c>
    </row>
    <row r="448" spans="1:9" ht="24" x14ac:dyDescent="0.2">
      <c r="A448" s="73">
        <v>448</v>
      </c>
      <c r="B448" s="55" t="s">
        <v>571</v>
      </c>
      <c r="C448" s="55" t="s">
        <v>164</v>
      </c>
      <c r="D448" s="56" t="s">
        <v>896</v>
      </c>
      <c r="E448" s="56" t="s">
        <v>11</v>
      </c>
      <c r="F448" s="57">
        <v>1</v>
      </c>
      <c r="G448" s="55" t="s">
        <v>7</v>
      </c>
      <c r="H448" s="58"/>
      <c r="I448" s="59" t="str">
        <f>IF(H448&lt;&gt;"",$F448*H448,"")</f>
        <v/>
      </c>
    </row>
    <row r="449" spans="1:9" ht="24" x14ac:dyDescent="0.2">
      <c r="A449" s="73">
        <v>449</v>
      </c>
      <c r="B449" s="60"/>
      <c r="C449" s="61" t="s">
        <v>13</v>
      </c>
      <c r="D449" s="70" t="s">
        <v>128</v>
      </c>
      <c r="E449" s="62"/>
      <c r="F449" s="63"/>
      <c r="G449" s="60"/>
      <c r="H449" s="64"/>
      <c r="I449" s="64"/>
    </row>
    <row r="450" spans="1:9" ht="84" x14ac:dyDescent="0.2">
      <c r="A450" s="73">
        <v>450</v>
      </c>
      <c r="B450" s="60"/>
      <c r="C450" s="61" t="s">
        <v>13</v>
      </c>
      <c r="D450" s="70" t="s">
        <v>449</v>
      </c>
      <c r="E450" s="62"/>
      <c r="F450" s="63"/>
      <c r="G450" s="60"/>
      <c r="H450" s="64"/>
      <c r="I450" s="64"/>
    </row>
    <row r="451" spans="1:9" ht="24" x14ac:dyDescent="0.2">
      <c r="A451" s="73">
        <v>451</v>
      </c>
      <c r="B451" s="65"/>
      <c r="C451" s="66" t="s">
        <v>133</v>
      </c>
      <c r="D451" s="71" t="s">
        <v>35</v>
      </c>
      <c r="E451" s="67"/>
      <c r="F451" s="68"/>
      <c r="G451" s="65"/>
      <c r="H451" s="69"/>
      <c r="I451" s="69"/>
    </row>
    <row r="452" spans="1:9" ht="8.1" customHeight="1" x14ac:dyDescent="0.2">
      <c r="A452" s="73">
        <v>452</v>
      </c>
    </row>
    <row r="453" spans="1:9" ht="24" x14ac:dyDescent="0.2">
      <c r="A453" s="73">
        <v>453</v>
      </c>
      <c r="B453" s="55" t="s">
        <v>572</v>
      </c>
      <c r="C453" s="55" t="s">
        <v>165</v>
      </c>
      <c r="D453" s="56" t="s">
        <v>897</v>
      </c>
      <c r="E453" s="56" t="s">
        <v>11</v>
      </c>
      <c r="F453" s="57">
        <v>1</v>
      </c>
      <c r="G453" s="55" t="s">
        <v>7</v>
      </c>
      <c r="H453" s="58"/>
      <c r="I453" s="59" t="str">
        <f>IF(H453&lt;&gt;"",$F453*H453,"")</f>
        <v/>
      </c>
    </row>
    <row r="454" spans="1:9" ht="24" x14ac:dyDescent="0.2">
      <c r="A454" s="73">
        <v>454</v>
      </c>
      <c r="B454" s="60"/>
      <c r="C454" s="61" t="s">
        <v>13</v>
      </c>
      <c r="D454" s="70" t="s">
        <v>128</v>
      </c>
      <c r="E454" s="62"/>
      <c r="F454" s="63"/>
      <c r="G454" s="60"/>
      <c r="H454" s="64"/>
      <c r="I454" s="64"/>
    </row>
    <row r="455" spans="1:9" ht="84" x14ac:dyDescent="0.2">
      <c r="A455" s="73">
        <v>455</v>
      </c>
      <c r="B455" s="60"/>
      <c r="C455" s="61" t="s">
        <v>13</v>
      </c>
      <c r="D455" s="70" t="s">
        <v>449</v>
      </c>
      <c r="E455" s="62"/>
      <c r="F455" s="63"/>
      <c r="G455" s="60"/>
      <c r="H455" s="64"/>
      <c r="I455" s="64"/>
    </row>
    <row r="456" spans="1:9" ht="24" x14ac:dyDescent="0.2">
      <c r="A456" s="73">
        <v>456</v>
      </c>
      <c r="B456" s="65"/>
      <c r="C456" s="66" t="s">
        <v>133</v>
      </c>
      <c r="D456" s="71" t="s">
        <v>35</v>
      </c>
      <c r="E456" s="67"/>
      <c r="F456" s="68"/>
      <c r="G456" s="65"/>
      <c r="H456" s="69"/>
      <c r="I456" s="69"/>
    </row>
    <row r="457" spans="1:9" ht="8.1" customHeight="1" x14ac:dyDescent="0.2">
      <c r="A457" s="73">
        <v>457</v>
      </c>
    </row>
    <row r="458" spans="1:9" ht="24" x14ac:dyDescent="0.2">
      <c r="A458" s="73">
        <v>458</v>
      </c>
      <c r="B458" s="55" t="s">
        <v>573</v>
      </c>
      <c r="C458" s="55" t="s">
        <v>166</v>
      </c>
      <c r="D458" s="56" t="s">
        <v>898</v>
      </c>
      <c r="E458" s="56" t="s">
        <v>11</v>
      </c>
      <c r="F458" s="57">
        <v>1</v>
      </c>
      <c r="G458" s="55" t="s">
        <v>7</v>
      </c>
      <c r="H458" s="58"/>
      <c r="I458" s="59" t="str">
        <f>IF(H458&lt;&gt;"",$F458*H458,"")</f>
        <v/>
      </c>
    </row>
    <row r="459" spans="1:9" ht="24" x14ac:dyDescent="0.2">
      <c r="A459" s="73">
        <v>459</v>
      </c>
      <c r="B459" s="60"/>
      <c r="C459" s="61" t="s">
        <v>13</v>
      </c>
      <c r="D459" s="70" t="s">
        <v>128</v>
      </c>
      <c r="E459" s="62"/>
      <c r="F459" s="63"/>
      <c r="G459" s="60"/>
      <c r="H459" s="64"/>
      <c r="I459" s="64"/>
    </row>
    <row r="460" spans="1:9" ht="84" x14ac:dyDescent="0.2">
      <c r="A460" s="73">
        <v>460</v>
      </c>
      <c r="B460" s="60"/>
      <c r="C460" s="61" t="s">
        <v>13</v>
      </c>
      <c r="D460" s="70" t="s">
        <v>449</v>
      </c>
      <c r="E460" s="62"/>
      <c r="F460" s="63"/>
      <c r="G460" s="60"/>
      <c r="H460" s="64"/>
      <c r="I460" s="64"/>
    </row>
    <row r="461" spans="1:9" ht="24" x14ac:dyDescent="0.2">
      <c r="A461" s="73">
        <v>461</v>
      </c>
      <c r="B461" s="65"/>
      <c r="C461" s="66" t="s">
        <v>133</v>
      </c>
      <c r="D461" s="71" t="s">
        <v>35</v>
      </c>
      <c r="E461" s="67"/>
      <c r="F461" s="68"/>
      <c r="G461" s="65"/>
      <c r="H461" s="69"/>
      <c r="I461" s="69"/>
    </row>
    <row r="462" spans="1:9" ht="8.1" customHeight="1" x14ac:dyDescent="0.2">
      <c r="A462" s="73">
        <v>462</v>
      </c>
    </row>
    <row r="463" spans="1:9" ht="24" x14ac:dyDescent="0.2">
      <c r="A463" s="73">
        <v>463</v>
      </c>
      <c r="B463" s="50" t="s">
        <v>574</v>
      </c>
      <c r="C463" s="50"/>
      <c r="D463" s="51" t="s">
        <v>78</v>
      </c>
      <c r="E463" s="51"/>
      <c r="F463" s="52">
        <v>2</v>
      </c>
      <c r="G463" s="50" t="s">
        <v>7</v>
      </c>
      <c r="H463" s="53"/>
      <c r="I463" s="54" t="str">
        <f>IF(H463&lt;&gt;"",$F463*H463,"")</f>
        <v/>
      </c>
    </row>
    <row r="464" spans="1:9" ht="8.1" customHeight="1" x14ac:dyDescent="0.2">
      <c r="A464" s="73">
        <v>464</v>
      </c>
    </row>
    <row r="465" spans="1:10" ht="24" x14ac:dyDescent="0.2">
      <c r="A465" s="73">
        <v>465</v>
      </c>
      <c r="B465" s="50" t="s">
        <v>575</v>
      </c>
      <c r="C465" s="50"/>
      <c r="D465" s="51" t="s">
        <v>79</v>
      </c>
      <c r="E465" s="51"/>
      <c r="F465" s="52">
        <v>2</v>
      </c>
      <c r="G465" s="50" t="s">
        <v>7</v>
      </c>
      <c r="H465" s="53"/>
      <c r="I465" s="54" t="str">
        <f>IF(H465&lt;&gt;"",$F465*H465,"")</f>
        <v/>
      </c>
    </row>
    <row r="466" spans="1:10" ht="8.1" customHeight="1" x14ac:dyDescent="0.2">
      <c r="A466" s="73">
        <v>466</v>
      </c>
    </row>
    <row r="467" spans="1:10" x14ac:dyDescent="0.2">
      <c r="A467" s="73">
        <v>467</v>
      </c>
      <c r="B467" s="50" t="s">
        <v>576</v>
      </c>
      <c r="C467" s="50"/>
      <c r="D467" s="51" t="s">
        <v>167</v>
      </c>
      <c r="E467" s="51"/>
      <c r="F467" s="52">
        <v>1</v>
      </c>
      <c r="G467" s="50" t="s">
        <v>7</v>
      </c>
      <c r="H467" s="53"/>
      <c r="I467" s="54" t="str">
        <f>IF(H467&lt;&gt;"",$F467*H467,"")</f>
        <v/>
      </c>
    </row>
    <row r="468" spans="1:10" ht="8.1" customHeight="1" x14ac:dyDescent="0.2">
      <c r="A468" s="73">
        <v>468</v>
      </c>
    </row>
    <row r="469" spans="1:10" ht="96" x14ac:dyDescent="0.2">
      <c r="A469" s="73">
        <v>469</v>
      </c>
      <c r="B469" s="50" t="s">
        <v>577</v>
      </c>
      <c r="C469" s="50"/>
      <c r="D469" s="51" t="s">
        <v>448</v>
      </c>
      <c r="E469" s="51"/>
      <c r="F469" s="52">
        <v>1</v>
      </c>
      <c r="G469" s="50" t="s">
        <v>7</v>
      </c>
      <c r="H469" s="53"/>
      <c r="I469" s="54" t="str">
        <f>IF(H469&lt;&gt;"",$F469*H469,"")</f>
        <v/>
      </c>
    </row>
    <row r="470" spans="1:10" ht="8.1" customHeight="1" x14ac:dyDescent="0.2">
      <c r="A470" s="73">
        <v>470</v>
      </c>
    </row>
    <row r="471" spans="1:10" x14ac:dyDescent="0.2">
      <c r="A471" s="73">
        <v>471</v>
      </c>
      <c r="B471" s="50" t="s">
        <v>578</v>
      </c>
      <c r="C471" s="50"/>
      <c r="D471" s="51" t="s">
        <v>82</v>
      </c>
      <c r="E471" s="51"/>
      <c r="F471" s="52">
        <v>1</v>
      </c>
      <c r="G471" s="50" t="s">
        <v>7</v>
      </c>
      <c r="H471" s="53"/>
      <c r="I471" s="54" t="str">
        <f>IF(H471&lt;&gt;"",$F471*H471,"")</f>
        <v/>
      </c>
    </row>
    <row r="472" spans="1:10" ht="8.1" customHeight="1" x14ac:dyDescent="0.2">
      <c r="A472" s="73">
        <v>472</v>
      </c>
    </row>
    <row r="473" spans="1:10" x14ac:dyDescent="0.2">
      <c r="A473" s="73">
        <v>473</v>
      </c>
      <c r="B473" s="50" t="s">
        <v>579</v>
      </c>
      <c r="C473" s="50"/>
      <c r="D473" s="51" t="s">
        <v>83</v>
      </c>
      <c r="E473" s="51"/>
      <c r="F473" s="52">
        <v>1</v>
      </c>
      <c r="G473" s="50" t="s">
        <v>7</v>
      </c>
      <c r="H473" s="53"/>
      <c r="I473" s="54" t="str">
        <f>IF(H473&lt;&gt;"",$F473*H473,"")</f>
        <v/>
      </c>
    </row>
    <row r="474" spans="1:10" ht="8.1" customHeight="1" thickBot="1" x14ac:dyDescent="0.25">
      <c r="A474" s="73">
        <v>474</v>
      </c>
    </row>
    <row r="475" spans="1:10" ht="15" customHeight="1" thickBot="1" x14ac:dyDescent="0.3">
      <c r="A475" s="73">
        <v>475</v>
      </c>
      <c r="B475" s="44">
        <v>2</v>
      </c>
      <c r="C475" s="79" t="s">
        <v>168</v>
      </c>
      <c r="D475" s="79"/>
      <c r="E475" s="20"/>
      <c r="F475" s="21"/>
      <c r="G475" s="22"/>
      <c r="H475" s="23"/>
      <c r="I475" s="24"/>
      <c r="J475" s="72" t="s">
        <v>936</v>
      </c>
    </row>
    <row r="476" spans="1:10" ht="8.1" customHeight="1" x14ac:dyDescent="0.2">
      <c r="A476" s="73">
        <v>476</v>
      </c>
    </row>
    <row r="477" spans="1:10" ht="12.75" customHeight="1" thickBot="1" x14ac:dyDescent="0.25">
      <c r="A477" s="73">
        <v>477</v>
      </c>
      <c r="B477" s="45" t="s">
        <v>580</v>
      </c>
      <c r="C477" s="80" t="s">
        <v>169</v>
      </c>
      <c r="D477" s="80"/>
      <c r="E477" s="46"/>
      <c r="F477" s="47">
        <v>1</v>
      </c>
      <c r="G477" s="48" t="s">
        <v>7</v>
      </c>
      <c r="H477" s="49" t="str">
        <f>IF((SUM(I480:I639)&gt;0),SUM(I480:I639),"")</f>
        <v/>
      </c>
      <c r="I477" s="49" t="str">
        <f>IF(H477&lt;&gt;"",$F477*H477,"")</f>
        <v/>
      </c>
      <c r="J477" s="72" t="s">
        <v>936</v>
      </c>
    </row>
    <row r="478" spans="1:10" ht="24" customHeight="1" thickTop="1" x14ac:dyDescent="0.2">
      <c r="A478" s="73">
        <v>478</v>
      </c>
      <c r="C478" s="83" t="s">
        <v>913</v>
      </c>
      <c r="D478" s="81"/>
    </row>
    <row r="479" spans="1:10" ht="8.1" customHeight="1" x14ac:dyDescent="0.2">
      <c r="A479" s="73">
        <v>479</v>
      </c>
    </row>
    <row r="480" spans="1:10" ht="36" x14ac:dyDescent="0.2">
      <c r="A480" s="73">
        <v>480</v>
      </c>
      <c r="B480" s="55" t="s">
        <v>581</v>
      </c>
      <c r="C480" s="55"/>
      <c r="D480" s="56" t="s">
        <v>914</v>
      </c>
      <c r="E480" s="56" t="s">
        <v>11</v>
      </c>
      <c r="F480" s="57">
        <v>1</v>
      </c>
      <c r="G480" s="55" t="s">
        <v>12</v>
      </c>
      <c r="H480" s="58"/>
      <c r="I480" s="59" t="str">
        <f>IF(H480&lt;&gt;"",$F480*H480,"")</f>
        <v/>
      </c>
    </row>
    <row r="481" spans="1:9" ht="24" x14ac:dyDescent="0.2">
      <c r="A481" s="73">
        <v>481</v>
      </c>
      <c r="B481" s="60"/>
      <c r="C481" s="61"/>
      <c r="D481" s="70" t="s">
        <v>170</v>
      </c>
      <c r="E481" s="62"/>
      <c r="F481" s="63"/>
      <c r="G481" s="60"/>
      <c r="H481" s="64"/>
      <c r="I481" s="64"/>
    </row>
    <row r="482" spans="1:9" x14ac:dyDescent="0.2">
      <c r="A482" s="73">
        <v>482</v>
      </c>
      <c r="B482" s="60"/>
      <c r="C482" s="61"/>
      <c r="D482" s="70" t="s">
        <v>171</v>
      </c>
      <c r="E482" s="62"/>
      <c r="F482" s="63"/>
      <c r="G482" s="60"/>
      <c r="H482" s="64"/>
      <c r="I482" s="64"/>
    </row>
    <row r="483" spans="1:9" ht="24" x14ac:dyDescent="0.2">
      <c r="A483" s="73">
        <v>483</v>
      </c>
      <c r="B483" s="60"/>
      <c r="C483" s="61"/>
      <c r="D483" s="70" t="s">
        <v>172</v>
      </c>
      <c r="E483" s="62"/>
      <c r="F483" s="63"/>
      <c r="G483" s="60"/>
      <c r="H483" s="64"/>
      <c r="I483" s="64"/>
    </row>
    <row r="484" spans="1:9" x14ac:dyDescent="0.2">
      <c r="A484" s="73">
        <v>484</v>
      </c>
      <c r="B484" s="60"/>
      <c r="C484" s="61"/>
      <c r="D484" s="70" t="s">
        <v>173</v>
      </c>
      <c r="E484" s="62"/>
      <c r="F484" s="63"/>
      <c r="G484" s="60"/>
      <c r="H484" s="64"/>
      <c r="I484" s="64"/>
    </row>
    <row r="485" spans="1:9" x14ac:dyDescent="0.2">
      <c r="A485" s="73">
        <v>485</v>
      </c>
      <c r="B485" s="60"/>
      <c r="C485" s="61"/>
      <c r="D485" s="70" t="s">
        <v>174</v>
      </c>
      <c r="E485" s="62"/>
      <c r="F485" s="63"/>
      <c r="G485" s="60"/>
      <c r="H485" s="64"/>
      <c r="I485" s="64"/>
    </row>
    <row r="486" spans="1:9" x14ac:dyDescent="0.2">
      <c r="A486" s="73">
        <v>486</v>
      </c>
      <c r="B486" s="60"/>
      <c r="C486" s="61"/>
      <c r="D486" s="70" t="s">
        <v>175</v>
      </c>
      <c r="E486" s="62"/>
      <c r="F486" s="63"/>
      <c r="G486" s="60"/>
      <c r="H486" s="64"/>
      <c r="I486" s="64"/>
    </row>
    <row r="487" spans="1:9" ht="24" x14ac:dyDescent="0.2">
      <c r="A487" s="73">
        <v>487</v>
      </c>
      <c r="B487" s="60"/>
      <c r="C487" s="61"/>
      <c r="D487" s="70" t="s">
        <v>176</v>
      </c>
      <c r="E487" s="62"/>
      <c r="F487" s="63"/>
      <c r="G487" s="60"/>
      <c r="H487" s="64"/>
      <c r="I487" s="64"/>
    </row>
    <row r="488" spans="1:9" ht="24" x14ac:dyDescent="0.2">
      <c r="A488" s="73">
        <v>488</v>
      </c>
      <c r="B488" s="60"/>
      <c r="C488" s="61"/>
      <c r="D488" s="70" t="s">
        <v>177</v>
      </c>
      <c r="E488" s="62"/>
      <c r="F488" s="63"/>
      <c r="G488" s="60"/>
      <c r="H488" s="64"/>
      <c r="I488" s="64"/>
    </row>
    <row r="489" spans="1:9" ht="24" x14ac:dyDescent="0.2">
      <c r="A489" s="73">
        <v>489</v>
      </c>
      <c r="B489" s="60"/>
      <c r="C489" s="61"/>
      <c r="D489" s="70" t="s">
        <v>178</v>
      </c>
      <c r="E489" s="62"/>
      <c r="F489" s="63"/>
      <c r="G489" s="60"/>
      <c r="H489" s="64"/>
      <c r="I489" s="64"/>
    </row>
    <row r="490" spans="1:9" x14ac:dyDescent="0.2">
      <c r="A490" s="73">
        <v>490</v>
      </c>
      <c r="B490" s="60"/>
      <c r="C490" s="61"/>
      <c r="D490" s="70" t="s">
        <v>179</v>
      </c>
      <c r="E490" s="62"/>
      <c r="F490" s="63"/>
      <c r="G490" s="60"/>
      <c r="H490" s="64"/>
      <c r="I490" s="64"/>
    </row>
    <row r="491" spans="1:9" ht="24" x14ac:dyDescent="0.2">
      <c r="A491" s="73">
        <v>491</v>
      </c>
      <c r="B491" s="60"/>
      <c r="C491" s="61"/>
      <c r="D491" s="70" t="s">
        <v>180</v>
      </c>
      <c r="E491" s="62"/>
      <c r="F491" s="63"/>
      <c r="G491" s="60"/>
      <c r="H491" s="64"/>
      <c r="I491" s="64"/>
    </row>
    <row r="492" spans="1:9" ht="24" x14ac:dyDescent="0.2">
      <c r="A492" s="73">
        <v>492</v>
      </c>
      <c r="B492" s="60"/>
      <c r="C492" s="61"/>
      <c r="D492" s="70" t="s">
        <v>181</v>
      </c>
      <c r="E492" s="62"/>
      <c r="F492" s="63"/>
      <c r="G492" s="60"/>
      <c r="H492" s="64"/>
      <c r="I492" s="64"/>
    </row>
    <row r="493" spans="1:9" ht="24" x14ac:dyDescent="0.2">
      <c r="A493" s="73">
        <v>493</v>
      </c>
      <c r="B493" s="60"/>
      <c r="C493" s="61"/>
      <c r="D493" s="70" t="s">
        <v>182</v>
      </c>
      <c r="E493" s="62"/>
      <c r="F493" s="63"/>
      <c r="G493" s="60"/>
      <c r="H493" s="64"/>
      <c r="I493" s="64"/>
    </row>
    <row r="494" spans="1:9" ht="24" x14ac:dyDescent="0.2">
      <c r="A494" s="73">
        <v>494</v>
      </c>
      <c r="B494" s="60"/>
      <c r="C494" s="61"/>
      <c r="D494" s="70" t="s">
        <v>183</v>
      </c>
      <c r="E494" s="62"/>
      <c r="F494" s="63"/>
      <c r="G494" s="60"/>
      <c r="H494" s="64"/>
      <c r="I494" s="64"/>
    </row>
    <row r="495" spans="1:9" x14ac:dyDescent="0.2">
      <c r="A495" s="73">
        <v>495</v>
      </c>
      <c r="B495" s="60"/>
      <c r="C495" s="61"/>
      <c r="D495" s="70" t="s">
        <v>184</v>
      </c>
      <c r="E495" s="62"/>
      <c r="F495" s="63"/>
      <c r="G495" s="60"/>
      <c r="H495" s="64"/>
      <c r="I495" s="64"/>
    </row>
    <row r="496" spans="1:9" ht="24" x14ac:dyDescent="0.2">
      <c r="A496" s="73">
        <v>496</v>
      </c>
      <c r="B496" s="60"/>
      <c r="C496" s="61"/>
      <c r="D496" s="70" t="s">
        <v>185</v>
      </c>
      <c r="E496" s="62"/>
      <c r="F496" s="63"/>
      <c r="G496" s="60"/>
      <c r="H496" s="64"/>
      <c r="I496" s="64"/>
    </row>
    <row r="497" spans="1:9" x14ac:dyDescent="0.2">
      <c r="A497" s="73">
        <v>497</v>
      </c>
      <c r="B497" s="60"/>
      <c r="C497" s="61"/>
      <c r="D497" s="70" t="s">
        <v>186</v>
      </c>
      <c r="E497" s="62"/>
      <c r="F497" s="63"/>
      <c r="G497" s="60"/>
      <c r="H497" s="64"/>
      <c r="I497" s="64"/>
    </row>
    <row r="498" spans="1:9" x14ac:dyDescent="0.2">
      <c r="A498" s="73">
        <v>498</v>
      </c>
      <c r="B498" s="60"/>
      <c r="C498" s="61"/>
      <c r="D498" s="70" t="s">
        <v>187</v>
      </c>
      <c r="E498" s="62"/>
      <c r="F498" s="63"/>
      <c r="G498" s="60"/>
      <c r="H498" s="64"/>
      <c r="I498" s="64"/>
    </row>
    <row r="499" spans="1:9" x14ac:dyDescent="0.2">
      <c r="A499" s="73">
        <v>499</v>
      </c>
      <c r="B499" s="60"/>
      <c r="C499" s="61"/>
      <c r="D499" s="70" t="s">
        <v>188</v>
      </c>
      <c r="E499" s="62"/>
      <c r="F499" s="63"/>
      <c r="G499" s="60"/>
      <c r="H499" s="64"/>
      <c r="I499" s="64"/>
    </row>
    <row r="500" spans="1:9" x14ac:dyDescent="0.2">
      <c r="A500" s="73">
        <v>500</v>
      </c>
      <c r="B500" s="60"/>
      <c r="C500" s="61"/>
      <c r="D500" s="70" t="s">
        <v>189</v>
      </c>
      <c r="E500" s="62"/>
      <c r="F500" s="63"/>
      <c r="G500" s="60"/>
      <c r="H500" s="64"/>
      <c r="I500" s="64"/>
    </row>
    <row r="501" spans="1:9" ht="24" x14ac:dyDescent="0.2">
      <c r="A501" s="73">
        <v>501</v>
      </c>
      <c r="B501" s="60"/>
      <c r="C501" s="61"/>
      <c r="D501" s="70" t="s">
        <v>190</v>
      </c>
      <c r="E501" s="62"/>
      <c r="F501" s="63"/>
      <c r="G501" s="60"/>
      <c r="H501" s="64"/>
      <c r="I501" s="64"/>
    </row>
    <row r="502" spans="1:9" x14ac:dyDescent="0.2">
      <c r="A502" s="73">
        <v>502</v>
      </c>
      <c r="B502" s="65"/>
      <c r="C502" s="66"/>
      <c r="D502" s="71" t="s">
        <v>191</v>
      </c>
      <c r="E502" s="67"/>
      <c r="F502" s="68"/>
      <c r="G502" s="65"/>
      <c r="H502" s="69"/>
      <c r="I502" s="69"/>
    </row>
    <row r="503" spans="1:9" ht="8.1" customHeight="1" x14ac:dyDescent="0.2">
      <c r="A503" s="73">
        <v>503</v>
      </c>
    </row>
    <row r="504" spans="1:9" ht="24" x14ac:dyDescent="0.2">
      <c r="A504" s="73">
        <v>504</v>
      </c>
      <c r="B504" s="50" t="s">
        <v>582</v>
      </c>
      <c r="C504" s="50"/>
      <c r="D504" s="51" t="s">
        <v>192</v>
      </c>
      <c r="E504" s="51" t="s">
        <v>193</v>
      </c>
      <c r="F504" s="52">
        <v>1</v>
      </c>
      <c r="G504" s="50" t="s">
        <v>12</v>
      </c>
      <c r="H504" s="53"/>
      <c r="I504" s="54" t="str">
        <f>IF(H504&lt;&gt;"",$F504*H504,"")</f>
        <v/>
      </c>
    </row>
    <row r="505" spans="1:9" ht="8.1" customHeight="1" x14ac:dyDescent="0.2">
      <c r="A505" s="73">
        <v>505</v>
      </c>
    </row>
    <row r="506" spans="1:9" ht="24" x14ac:dyDescent="0.2">
      <c r="A506" s="73">
        <v>506</v>
      </c>
      <c r="B506" s="50" t="s">
        <v>583</v>
      </c>
      <c r="C506" s="50"/>
      <c r="D506" s="51" t="s">
        <v>194</v>
      </c>
      <c r="E506" s="51" t="s">
        <v>193</v>
      </c>
      <c r="F506" s="52">
        <v>1</v>
      </c>
      <c r="G506" s="50" t="s">
        <v>12</v>
      </c>
      <c r="H506" s="53"/>
      <c r="I506" s="54" t="str">
        <f>IF(H506&lt;&gt;"",$F506*H506,"")</f>
        <v/>
      </c>
    </row>
    <row r="507" spans="1:9" ht="8.1" customHeight="1" x14ac:dyDescent="0.2">
      <c r="A507" s="73">
        <v>507</v>
      </c>
    </row>
    <row r="508" spans="1:9" ht="24" x14ac:dyDescent="0.2">
      <c r="A508" s="73">
        <v>508</v>
      </c>
      <c r="B508" s="50" t="s">
        <v>584</v>
      </c>
      <c r="C508" s="50"/>
      <c r="D508" s="51" t="s">
        <v>195</v>
      </c>
      <c r="E508" s="51" t="s">
        <v>193</v>
      </c>
      <c r="F508" s="52">
        <v>1</v>
      </c>
      <c r="G508" s="50" t="s">
        <v>12</v>
      </c>
      <c r="H508" s="53"/>
      <c r="I508" s="54" t="str">
        <f>IF(H508&lt;&gt;"",$F508*H508,"")</f>
        <v/>
      </c>
    </row>
    <row r="509" spans="1:9" ht="8.1" customHeight="1" x14ac:dyDescent="0.2">
      <c r="A509" s="73">
        <v>509</v>
      </c>
    </row>
    <row r="510" spans="1:9" ht="24" x14ac:dyDescent="0.2">
      <c r="A510" s="73">
        <v>510</v>
      </c>
      <c r="B510" s="50" t="s">
        <v>585</v>
      </c>
      <c r="C510" s="50"/>
      <c r="D510" s="51" t="s">
        <v>196</v>
      </c>
      <c r="E510" s="51" t="s">
        <v>197</v>
      </c>
      <c r="F510" s="52">
        <v>1</v>
      </c>
      <c r="G510" s="50" t="s">
        <v>12</v>
      </c>
      <c r="H510" s="53"/>
      <c r="I510" s="54" t="str">
        <f>IF(H510&lt;&gt;"",$F510*H510,"")</f>
        <v/>
      </c>
    </row>
    <row r="511" spans="1:9" ht="8.1" customHeight="1" x14ac:dyDescent="0.2">
      <c r="A511" s="73">
        <v>511</v>
      </c>
    </row>
    <row r="512" spans="1:9" ht="24" x14ac:dyDescent="0.2">
      <c r="A512" s="73">
        <v>512</v>
      </c>
      <c r="B512" s="50" t="s">
        <v>586</v>
      </c>
      <c r="C512" s="50"/>
      <c r="D512" s="51" t="s">
        <v>198</v>
      </c>
      <c r="E512" s="51" t="s">
        <v>193</v>
      </c>
      <c r="F512" s="52">
        <v>20</v>
      </c>
      <c r="G512" s="50" t="s">
        <v>72</v>
      </c>
      <c r="H512" s="53"/>
      <c r="I512" s="54" t="str">
        <f>IF(H512&lt;&gt;"",$F512*H512,"")</f>
        <v/>
      </c>
    </row>
    <row r="513" spans="1:9" ht="8.1" customHeight="1" x14ac:dyDescent="0.2">
      <c r="A513" s="73">
        <v>513</v>
      </c>
    </row>
    <row r="514" spans="1:9" ht="24" x14ac:dyDescent="0.2">
      <c r="A514" s="73">
        <v>514</v>
      </c>
      <c r="B514" s="50" t="s">
        <v>587</v>
      </c>
      <c r="C514" s="50"/>
      <c r="D514" s="51" t="s">
        <v>199</v>
      </c>
      <c r="E514" s="51" t="s">
        <v>193</v>
      </c>
      <c r="F514" s="52">
        <v>2</v>
      </c>
      <c r="G514" s="50" t="s">
        <v>72</v>
      </c>
      <c r="H514" s="53"/>
      <c r="I514" s="54" t="str">
        <f>IF(H514&lt;&gt;"",$F514*H514,"")</f>
        <v/>
      </c>
    </row>
    <row r="515" spans="1:9" ht="8.1" customHeight="1" x14ac:dyDescent="0.2">
      <c r="A515" s="73">
        <v>515</v>
      </c>
    </row>
    <row r="516" spans="1:9" ht="24" x14ac:dyDescent="0.2">
      <c r="A516" s="73">
        <v>516</v>
      </c>
      <c r="B516" s="50" t="s">
        <v>588</v>
      </c>
      <c r="C516" s="50"/>
      <c r="D516" s="51" t="s">
        <v>200</v>
      </c>
      <c r="E516" s="51" t="s">
        <v>193</v>
      </c>
      <c r="F516" s="52">
        <v>6</v>
      </c>
      <c r="G516" s="50" t="s">
        <v>72</v>
      </c>
      <c r="H516" s="53"/>
      <c r="I516" s="54" t="str">
        <f>IF(H516&lt;&gt;"",$F516*H516,"")</f>
        <v/>
      </c>
    </row>
    <row r="517" spans="1:9" ht="8.1" customHeight="1" x14ac:dyDescent="0.2">
      <c r="A517" s="73">
        <v>517</v>
      </c>
    </row>
    <row r="518" spans="1:9" ht="72" x14ac:dyDescent="0.2">
      <c r="A518" s="73">
        <v>518</v>
      </c>
      <c r="B518" s="50" t="s">
        <v>589</v>
      </c>
      <c r="C518" s="50" t="s">
        <v>201</v>
      </c>
      <c r="D518" s="51" t="s">
        <v>202</v>
      </c>
      <c r="E518" s="51" t="s">
        <v>203</v>
      </c>
      <c r="F518" s="52">
        <v>76</v>
      </c>
      <c r="G518" s="50" t="s">
        <v>12</v>
      </c>
      <c r="H518" s="53"/>
      <c r="I518" s="54" t="str">
        <f>IF(H518&lt;&gt;"",$F518*H518,"")</f>
        <v/>
      </c>
    </row>
    <row r="519" spans="1:9" ht="8.1" customHeight="1" x14ac:dyDescent="0.2">
      <c r="A519" s="73">
        <v>519</v>
      </c>
    </row>
    <row r="520" spans="1:9" ht="24" x14ac:dyDescent="0.2">
      <c r="A520" s="73">
        <v>520</v>
      </c>
      <c r="B520" s="50" t="s">
        <v>590</v>
      </c>
      <c r="C520" s="50" t="s">
        <v>204</v>
      </c>
      <c r="D520" s="51" t="s">
        <v>205</v>
      </c>
      <c r="E520" s="51" t="s">
        <v>203</v>
      </c>
      <c r="F520" s="52">
        <v>5</v>
      </c>
      <c r="G520" s="50" t="s">
        <v>12</v>
      </c>
      <c r="H520" s="53"/>
      <c r="I520" s="54" t="str">
        <f>IF(H520&lt;&gt;"",$F520*H520,"")</f>
        <v/>
      </c>
    </row>
    <row r="521" spans="1:9" ht="8.1" customHeight="1" x14ac:dyDescent="0.2">
      <c r="A521" s="73">
        <v>521</v>
      </c>
    </row>
    <row r="522" spans="1:9" ht="24" x14ac:dyDescent="0.2">
      <c r="A522" s="73">
        <v>522</v>
      </c>
      <c r="B522" s="50" t="s">
        <v>591</v>
      </c>
      <c r="C522" s="50" t="s">
        <v>206</v>
      </c>
      <c r="D522" s="51" t="s">
        <v>207</v>
      </c>
      <c r="E522" s="51" t="s">
        <v>203</v>
      </c>
      <c r="F522" s="52">
        <v>10</v>
      </c>
      <c r="G522" s="50" t="s">
        <v>12</v>
      </c>
      <c r="H522" s="53"/>
      <c r="I522" s="54" t="str">
        <f>IF(H522&lt;&gt;"",$F522*H522,"")</f>
        <v/>
      </c>
    </row>
    <row r="523" spans="1:9" ht="8.1" customHeight="1" x14ac:dyDescent="0.2">
      <c r="A523" s="73">
        <v>523</v>
      </c>
    </row>
    <row r="524" spans="1:9" ht="36" x14ac:dyDescent="0.2">
      <c r="A524" s="73">
        <v>524</v>
      </c>
      <c r="B524" s="50" t="s">
        <v>592</v>
      </c>
      <c r="C524" s="50" t="s">
        <v>208</v>
      </c>
      <c r="D524" s="51" t="s">
        <v>209</v>
      </c>
      <c r="E524" s="51" t="s">
        <v>203</v>
      </c>
      <c r="F524" s="52">
        <v>25</v>
      </c>
      <c r="G524" s="50" t="s">
        <v>12</v>
      </c>
      <c r="H524" s="53"/>
      <c r="I524" s="54" t="str">
        <f>IF(H524&lt;&gt;"",$F524*H524,"")</f>
        <v/>
      </c>
    </row>
    <row r="525" spans="1:9" ht="8.1" customHeight="1" x14ac:dyDescent="0.2">
      <c r="A525" s="73">
        <v>525</v>
      </c>
    </row>
    <row r="526" spans="1:9" ht="24" x14ac:dyDescent="0.2">
      <c r="A526" s="73">
        <v>526</v>
      </c>
      <c r="B526" s="50" t="s">
        <v>593</v>
      </c>
      <c r="C526" s="50"/>
      <c r="D526" s="51" t="s">
        <v>210</v>
      </c>
      <c r="E526" s="51" t="s">
        <v>211</v>
      </c>
      <c r="F526" s="52">
        <v>22</v>
      </c>
      <c r="G526" s="50" t="s">
        <v>12</v>
      </c>
      <c r="H526" s="53"/>
      <c r="I526" s="54" t="str">
        <f>IF(H526&lt;&gt;"",$F526*H526,"")</f>
        <v/>
      </c>
    </row>
    <row r="527" spans="1:9" ht="8.1" customHeight="1" x14ac:dyDescent="0.2">
      <c r="A527" s="73">
        <v>527</v>
      </c>
    </row>
    <row r="528" spans="1:9" ht="24" x14ac:dyDescent="0.2">
      <c r="A528" s="73">
        <v>528</v>
      </c>
      <c r="B528" s="50" t="s">
        <v>594</v>
      </c>
      <c r="C528" s="50"/>
      <c r="D528" s="51" t="s">
        <v>212</v>
      </c>
      <c r="E528" s="51" t="s">
        <v>211</v>
      </c>
      <c r="F528" s="52">
        <v>7</v>
      </c>
      <c r="G528" s="50" t="s">
        <v>12</v>
      </c>
      <c r="H528" s="53"/>
      <c r="I528" s="54" t="str">
        <f>IF(H528&lt;&gt;"",$F528*H528,"")</f>
        <v/>
      </c>
    </row>
    <row r="529" spans="1:9" ht="8.1" customHeight="1" x14ac:dyDescent="0.2">
      <c r="A529" s="73">
        <v>529</v>
      </c>
    </row>
    <row r="530" spans="1:9" ht="36" x14ac:dyDescent="0.2">
      <c r="A530" s="73">
        <v>530</v>
      </c>
      <c r="B530" s="50" t="s">
        <v>595</v>
      </c>
      <c r="C530" s="50" t="s">
        <v>213</v>
      </c>
      <c r="D530" s="51" t="s">
        <v>214</v>
      </c>
      <c r="E530" s="51" t="s">
        <v>203</v>
      </c>
      <c r="F530" s="52">
        <v>44</v>
      </c>
      <c r="G530" s="50" t="s">
        <v>12</v>
      </c>
      <c r="H530" s="53"/>
      <c r="I530" s="54" t="str">
        <f>IF(H530&lt;&gt;"",$F530*H530,"")</f>
        <v/>
      </c>
    </row>
    <row r="531" spans="1:9" ht="8.1" customHeight="1" x14ac:dyDescent="0.2">
      <c r="A531" s="73">
        <v>531</v>
      </c>
    </row>
    <row r="532" spans="1:9" ht="24" x14ac:dyDescent="0.2">
      <c r="A532" s="73">
        <v>532</v>
      </c>
      <c r="B532" s="50" t="s">
        <v>596</v>
      </c>
      <c r="C532" s="50"/>
      <c r="D532" s="51" t="s">
        <v>215</v>
      </c>
      <c r="E532" s="51" t="s">
        <v>211</v>
      </c>
      <c r="F532" s="52">
        <v>10</v>
      </c>
      <c r="G532" s="50" t="s">
        <v>72</v>
      </c>
      <c r="H532" s="53"/>
      <c r="I532" s="54" t="str">
        <f>IF(H532&lt;&gt;"",$F532*H532,"")</f>
        <v/>
      </c>
    </row>
    <row r="533" spans="1:9" ht="8.1" customHeight="1" x14ac:dyDescent="0.2">
      <c r="A533" s="73">
        <v>533</v>
      </c>
    </row>
    <row r="534" spans="1:9" ht="24" x14ac:dyDescent="0.2">
      <c r="A534" s="73">
        <v>534</v>
      </c>
      <c r="B534" s="50" t="s">
        <v>597</v>
      </c>
      <c r="C534" s="50"/>
      <c r="D534" s="51" t="s">
        <v>216</v>
      </c>
      <c r="E534" s="51" t="s">
        <v>211</v>
      </c>
      <c r="F534" s="52">
        <v>30</v>
      </c>
      <c r="G534" s="50" t="s">
        <v>12</v>
      </c>
      <c r="H534" s="53"/>
      <c r="I534" s="54" t="str">
        <f>IF(H534&lt;&gt;"",$F534*H534,"")</f>
        <v/>
      </c>
    </row>
    <row r="535" spans="1:9" ht="8.1" customHeight="1" x14ac:dyDescent="0.2">
      <c r="A535" s="73">
        <v>535</v>
      </c>
    </row>
    <row r="536" spans="1:9" ht="24" x14ac:dyDescent="0.2">
      <c r="A536" s="73">
        <v>536</v>
      </c>
      <c r="B536" s="50" t="s">
        <v>598</v>
      </c>
      <c r="C536" s="50"/>
      <c r="D536" s="51" t="s">
        <v>217</v>
      </c>
      <c r="E536" s="51" t="s">
        <v>211</v>
      </c>
      <c r="F536" s="52">
        <v>25</v>
      </c>
      <c r="G536" s="50" t="s">
        <v>12</v>
      </c>
      <c r="H536" s="53"/>
      <c r="I536" s="54" t="str">
        <f>IF(H536&lt;&gt;"",$F536*H536,"")</f>
        <v/>
      </c>
    </row>
    <row r="537" spans="1:9" ht="8.1" customHeight="1" x14ac:dyDescent="0.2">
      <c r="A537" s="73">
        <v>537</v>
      </c>
    </row>
    <row r="538" spans="1:9" ht="24" x14ac:dyDescent="0.2">
      <c r="A538" s="73">
        <v>538</v>
      </c>
      <c r="B538" s="50" t="s">
        <v>599</v>
      </c>
      <c r="C538" s="50" t="s">
        <v>218</v>
      </c>
      <c r="D538" s="51" t="s">
        <v>219</v>
      </c>
      <c r="E538" s="51" t="s">
        <v>211</v>
      </c>
      <c r="F538" s="52">
        <v>1</v>
      </c>
      <c r="G538" s="50" t="s">
        <v>12</v>
      </c>
      <c r="H538" s="53"/>
      <c r="I538" s="54" t="str">
        <f>IF(H538&lt;&gt;"",$F538*H538,"")</f>
        <v/>
      </c>
    </row>
    <row r="539" spans="1:9" ht="8.1" customHeight="1" x14ac:dyDescent="0.2">
      <c r="A539" s="73">
        <v>539</v>
      </c>
    </row>
    <row r="540" spans="1:9" ht="24" x14ac:dyDescent="0.2">
      <c r="A540" s="73">
        <v>540</v>
      </c>
      <c r="B540" s="50" t="s">
        <v>600</v>
      </c>
      <c r="C540" s="50" t="s">
        <v>220</v>
      </c>
      <c r="D540" s="51" t="s">
        <v>221</v>
      </c>
      <c r="E540" s="51" t="s">
        <v>211</v>
      </c>
      <c r="F540" s="52">
        <v>1</v>
      </c>
      <c r="G540" s="50" t="s">
        <v>12</v>
      </c>
      <c r="H540" s="53"/>
      <c r="I540" s="54" t="str">
        <f>IF(H540&lt;&gt;"",$F540*H540,"")</f>
        <v/>
      </c>
    </row>
    <row r="541" spans="1:9" ht="8.1" customHeight="1" x14ac:dyDescent="0.2">
      <c r="A541" s="73">
        <v>541</v>
      </c>
    </row>
    <row r="542" spans="1:9" ht="36" x14ac:dyDescent="0.2">
      <c r="A542" s="73">
        <v>542</v>
      </c>
      <c r="B542" s="50" t="s">
        <v>601</v>
      </c>
      <c r="C542" s="50" t="s">
        <v>208</v>
      </c>
      <c r="D542" s="51" t="s">
        <v>222</v>
      </c>
      <c r="E542" s="51" t="s">
        <v>223</v>
      </c>
      <c r="F542" s="52">
        <v>25</v>
      </c>
      <c r="G542" s="50" t="s">
        <v>12</v>
      </c>
      <c r="H542" s="53"/>
      <c r="I542" s="54" t="str">
        <f>IF(H542&lt;&gt;"",$F542*H542,"")</f>
        <v/>
      </c>
    </row>
    <row r="543" spans="1:9" ht="8.1" customHeight="1" x14ac:dyDescent="0.2">
      <c r="A543" s="73">
        <v>543</v>
      </c>
    </row>
    <row r="544" spans="1:9" ht="24" x14ac:dyDescent="0.2">
      <c r="A544" s="73">
        <v>544</v>
      </c>
      <c r="B544" s="50" t="s">
        <v>602</v>
      </c>
      <c r="C544" s="50" t="s">
        <v>224</v>
      </c>
      <c r="D544" s="51" t="s">
        <v>225</v>
      </c>
      <c r="E544" s="51" t="s">
        <v>226</v>
      </c>
      <c r="F544" s="52">
        <v>2</v>
      </c>
      <c r="G544" s="50" t="s">
        <v>12</v>
      </c>
      <c r="H544" s="53"/>
      <c r="I544" s="54" t="str">
        <f>IF(H544&lt;&gt;"",$F544*H544,"")</f>
        <v/>
      </c>
    </row>
    <row r="545" spans="1:9" ht="8.1" customHeight="1" x14ac:dyDescent="0.2">
      <c r="A545" s="73">
        <v>545</v>
      </c>
    </row>
    <row r="546" spans="1:9" ht="24" x14ac:dyDescent="0.2">
      <c r="A546" s="73">
        <v>546</v>
      </c>
      <c r="B546" s="50" t="s">
        <v>603</v>
      </c>
      <c r="C546" s="50"/>
      <c r="D546" s="51" t="s">
        <v>227</v>
      </c>
      <c r="E546" s="51" t="s">
        <v>228</v>
      </c>
      <c r="F546" s="52">
        <v>1</v>
      </c>
      <c r="G546" s="50" t="s">
        <v>12</v>
      </c>
      <c r="H546" s="53"/>
      <c r="I546" s="54" t="str">
        <f>IF(H546&lt;&gt;"",$F546*H546,"")</f>
        <v/>
      </c>
    </row>
    <row r="547" spans="1:9" ht="8.1" customHeight="1" x14ac:dyDescent="0.2">
      <c r="A547" s="73">
        <v>547</v>
      </c>
    </row>
    <row r="548" spans="1:9" x14ac:dyDescent="0.2">
      <c r="A548" s="73">
        <v>548</v>
      </c>
      <c r="B548" s="50" t="s">
        <v>604</v>
      </c>
      <c r="C548" s="50"/>
      <c r="D548" s="51" t="s">
        <v>229</v>
      </c>
      <c r="E548" s="51" t="s">
        <v>230</v>
      </c>
      <c r="F548" s="52">
        <v>1</v>
      </c>
      <c r="G548" s="50" t="s">
        <v>12</v>
      </c>
      <c r="H548" s="53"/>
      <c r="I548" s="54" t="str">
        <f>IF(H548&lt;&gt;"",$F548*H548,"")</f>
        <v/>
      </c>
    </row>
    <row r="549" spans="1:9" ht="8.1" customHeight="1" x14ac:dyDescent="0.2">
      <c r="A549" s="73">
        <v>549</v>
      </c>
    </row>
    <row r="550" spans="1:9" x14ac:dyDescent="0.2">
      <c r="A550" s="73">
        <v>550</v>
      </c>
      <c r="B550" s="50" t="s">
        <v>605</v>
      </c>
      <c r="C550" s="50" t="s">
        <v>231</v>
      </c>
      <c r="D550" s="51" t="s">
        <v>232</v>
      </c>
      <c r="E550" s="51" t="s">
        <v>197</v>
      </c>
      <c r="F550" s="52">
        <v>2</v>
      </c>
      <c r="G550" s="50" t="s">
        <v>12</v>
      </c>
      <c r="H550" s="53"/>
      <c r="I550" s="54" t="str">
        <f>IF(H550&lt;&gt;"",$F550*H550,"")</f>
        <v/>
      </c>
    </row>
    <row r="551" spans="1:9" ht="8.1" customHeight="1" x14ac:dyDescent="0.2">
      <c r="A551" s="73">
        <v>551</v>
      </c>
    </row>
    <row r="552" spans="1:9" ht="96" x14ac:dyDescent="0.2">
      <c r="A552" s="73">
        <v>552</v>
      </c>
      <c r="B552" s="50" t="s">
        <v>606</v>
      </c>
      <c r="C552" s="50" t="s">
        <v>233</v>
      </c>
      <c r="D552" s="51" t="s">
        <v>234</v>
      </c>
      <c r="E552" s="51" t="s">
        <v>197</v>
      </c>
      <c r="F552" s="52">
        <v>24</v>
      </c>
      <c r="G552" s="50" t="s">
        <v>12</v>
      </c>
      <c r="H552" s="53"/>
      <c r="I552" s="54" t="str">
        <f>IF(H552&lt;&gt;"",$F552*H552,"")</f>
        <v/>
      </c>
    </row>
    <row r="553" spans="1:9" ht="8.1" customHeight="1" x14ac:dyDescent="0.2">
      <c r="A553" s="73">
        <v>553</v>
      </c>
    </row>
    <row r="554" spans="1:9" ht="24" x14ac:dyDescent="0.2">
      <c r="A554" s="73">
        <v>554</v>
      </c>
      <c r="B554" s="50" t="s">
        <v>607</v>
      </c>
      <c r="C554" s="50" t="s">
        <v>235</v>
      </c>
      <c r="D554" s="51" t="s">
        <v>236</v>
      </c>
      <c r="E554" s="51" t="s">
        <v>197</v>
      </c>
      <c r="F554" s="52">
        <v>3</v>
      </c>
      <c r="G554" s="50" t="s">
        <v>12</v>
      </c>
      <c r="H554" s="53"/>
      <c r="I554" s="54" t="str">
        <f>IF(H554&lt;&gt;"",$F554*H554,"")</f>
        <v/>
      </c>
    </row>
    <row r="555" spans="1:9" ht="8.1" customHeight="1" x14ac:dyDescent="0.2">
      <c r="A555" s="73">
        <v>555</v>
      </c>
    </row>
    <row r="556" spans="1:9" ht="24" x14ac:dyDescent="0.2">
      <c r="A556" s="73">
        <v>556</v>
      </c>
      <c r="B556" s="50" t="s">
        <v>608</v>
      </c>
      <c r="C556" s="50" t="s">
        <v>231</v>
      </c>
      <c r="D556" s="51" t="s">
        <v>237</v>
      </c>
      <c r="E556" s="51" t="s">
        <v>197</v>
      </c>
      <c r="F556" s="52">
        <v>2</v>
      </c>
      <c r="G556" s="50" t="s">
        <v>12</v>
      </c>
      <c r="H556" s="53"/>
      <c r="I556" s="54" t="str">
        <f>IF(H556&lt;&gt;"",$F556*H556,"")</f>
        <v/>
      </c>
    </row>
    <row r="557" spans="1:9" ht="8.1" customHeight="1" x14ac:dyDescent="0.2">
      <c r="A557" s="73">
        <v>557</v>
      </c>
    </row>
    <row r="558" spans="1:9" ht="84" x14ac:dyDescent="0.2">
      <c r="A558" s="73">
        <v>558</v>
      </c>
      <c r="B558" s="50" t="s">
        <v>609</v>
      </c>
      <c r="C558" s="50" t="s">
        <v>238</v>
      </c>
      <c r="D558" s="51" t="s">
        <v>239</v>
      </c>
      <c r="E558" s="51" t="s">
        <v>197</v>
      </c>
      <c r="F558" s="52">
        <v>21</v>
      </c>
      <c r="G558" s="50" t="s">
        <v>12</v>
      </c>
      <c r="H558" s="53"/>
      <c r="I558" s="54" t="str">
        <f>IF(H558&lt;&gt;"",$F558*H558,"")</f>
        <v/>
      </c>
    </row>
    <row r="559" spans="1:9" ht="8.1" customHeight="1" x14ac:dyDescent="0.2">
      <c r="A559" s="73">
        <v>559</v>
      </c>
    </row>
    <row r="560" spans="1:9" ht="36" x14ac:dyDescent="0.2">
      <c r="A560" s="73">
        <v>560</v>
      </c>
      <c r="B560" s="50" t="s">
        <v>610</v>
      </c>
      <c r="C560" s="50" t="s">
        <v>231</v>
      </c>
      <c r="D560" s="51" t="s">
        <v>240</v>
      </c>
      <c r="E560" s="51" t="s">
        <v>197</v>
      </c>
      <c r="F560" s="52">
        <v>2</v>
      </c>
      <c r="G560" s="50" t="s">
        <v>12</v>
      </c>
      <c r="H560" s="53"/>
      <c r="I560" s="54" t="str">
        <f>IF(H560&lt;&gt;"",$F560*H560,"")</f>
        <v/>
      </c>
    </row>
    <row r="561" spans="1:9" ht="8.1" customHeight="1" x14ac:dyDescent="0.2">
      <c r="A561" s="73">
        <v>561</v>
      </c>
    </row>
    <row r="562" spans="1:9" x14ac:dyDescent="0.2">
      <c r="A562" s="73">
        <v>562</v>
      </c>
      <c r="B562" s="50" t="s">
        <v>611</v>
      </c>
      <c r="C562" s="50" t="s">
        <v>241</v>
      </c>
      <c r="D562" s="51" t="s">
        <v>242</v>
      </c>
      <c r="E562" s="51" t="s">
        <v>197</v>
      </c>
      <c r="F562" s="52">
        <v>4</v>
      </c>
      <c r="G562" s="50" t="s">
        <v>12</v>
      </c>
      <c r="H562" s="53"/>
      <c r="I562" s="54" t="str">
        <f>IF(H562&lt;&gt;"",$F562*H562,"")</f>
        <v/>
      </c>
    </row>
    <row r="563" spans="1:9" ht="8.1" customHeight="1" x14ac:dyDescent="0.2">
      <c r="A563" s="73">
        <v>563</v>
      </c>
    </row>
    <row r="564" spans="1:9" x14ac:dyDescent="0.2">
      <c r="A564" s="73">
        <v>564</v>
      </c>
      <c r="B564" s="50" t="s">
        <v>612</v>
      </c>
      <c r="C564" s="50" t="s">
        <v>243</v>
      </c>
      <c r="D564" s="51" t="s">
        <v>244</v>
      </c>
      <c r="E564" s="51" t="s">
        <v>197</v>
      </c>
      <c r="F564" s="52">
        <v>0.2</v>
      </c>
      <c r="G564" s="50" t="s">
        <v>12</v>
      </c>
      <c r="H564" s="53"/>
      <c r="I564" s="54" t="str">
        <f>IF(H564&lt;&gt;"",$F564*H564,"")</f>
        <v/>
      </c>
    </row>
    <row r="565" spans="1:9" ht="8.1" customHeight="1" x14ac:dyDescent="0.2">
      <c r="A565" s="73">
        <v>565</v>
      </c>
    </row>
    <row r="566" spans="1:9" x14ac:dyDescent="0.2">
      <c r="A566" s="73">
        <v>566</v>
      </c>
      <c r="B566" s="50" t="s">
        <v>613</v>
      </c>
      <c r="C566" s="50" t="s">
        <v>245</v>
      </c>
      <c r="D566" s="51" t="s">
        <v>244</v>
      </c>
      <c r="E566" s="51" t="s">
        <v>197</v>
      </c>
      <c r="F566" s="52">
        <v>0.2</v>
      </c>
      <c r="G566" s="50" t="s">
        <v>12</v>
      </c>
      <c r="H566" s="53"/>
      <c r="I566" s="54" t="str">
        <f>IF(H566&lt;&gt;"",$F566*H566,"")</f>
        <v/>
      </c>
    </row>
    <row r="567" spans="1:9" ht="8.1" customHeight="1" x14ac:dyDescent="0.2">
      <c r="A567" s="73">
        <v>567</v>
      </c>
    </row>
    <row r="568" spans="1:9" x14ac:dyDescent="0.2">
      <c r="A568" s="73">
        <v>568</v>
      </c>
      <c r="B568" s="50" t="s">
        <v>614</v>
      </c>
      <c r="C568" s="50" t="s">
        <v>246</v>
      </c>
      <c r="D568" s="51" t="s">
        <v>244</v>
      </c>
      <c r="E568" s="51" t="s">
        <v>197</v>
      </c>
      <c r="F568" s="52">
        <v>0.2</v>
      </c>
      <c r="G568" s="50" t="s">
        <v>12</v>
      </c>
      <c r="H568" s="53"/>
      <c r="I568" s="54" t="str">
        <f>IF(H568&lt;&gt;"",$F568*H568,"")</f>
        <v/>
      </c>
    </row>
    <row r="569" spans="1:9" ht="8.1" customHeight="1" x14ac:dyDescent="0.2">
      <c r="A569" s="73">
        <v>569</v>
      </c>
    </row>
    <row r="570" spans="1:9" ht="24" x14ac:dyDescent="0.2">
      <c r="A570" s="73">
        <v>570</v>
      </c>
      <c r="B570" s="50" t="s">
        <v>615</v>
      </c>
      <c r="C570" s="50" t="s">
        <v>247</v>
      </c>
      <c r="D570" s="51" t="s">
        <v>248</v>
      </c>
      <c r="E570" s="51" t="s">
        <v>197</v>
      </c>
      <c r="F570" s="52">
        <v>2</v>
      </c>
      <c r="G570" s="50" t="s">
        <v>12</v>
      </c>
      <c r="H570" s="53"/>
      <c r="I570" s="54" t="str">
        <f>IF(H570&lt;&gt;"",$F570*H570,"")</f>
        <v/>
      </c>
    </row>
    <row r="571" spans="1:9" ht="8.1" customHeight="1" x14ac:dyDescent="0.2">
      <c r="A571" s="73">
        <v>571</v>
      </c>
    </row>
    <row r="572" spans="1:9" ht="24" x14ac:dyDescent="0.2">
      <c r="A572" s="73">
        <v>572</v>
      </c>
      <c r="B572" s="50" t="s">
        <v>616</v>
      </c>
      <c r="C572" s="50" t="s">
        <v>249</v>
      </c>
      <c r="D572" s="51" t="s">
        <v>250</v>
      </c>
      <c r="E572" s="51" t="s">
        <v>197</v>
      </c>
      <c r="F572" s="52">
        <v>3</v>
      </c>
      <c r="G572" s="50" t="s">
        <v>12</v>
      </c>
      <c r="H572" s="53"/>
      <c r="I572" s="54" t="str">
        <f>IF(H572&lt;&gt;"",$F572*H572,"")</f>
        <v/>
      </c>
    </row>
    <row r="573" spans="1:9" ht="8.1" customHeight="1" x14ac:dyDescent="0.2">
      <c r="A573" s="73">
        <v>573</v>
      </c>
    </row>
    <row r="574" spans="1:9" x14ac:dyDescent="0.2">
      <c r="A574" s="73">
        <v>574</v>
      </c>
      <c r="B574" s="50" t="s">
        <v>617</v>
      </c>
      <c r="C574" s="50" t="s">
        <v>251</v>
      </c>
      <c r="D574" s="51" t="s">
        <v>252</v>
      </c>
      <c r="E574" s="51" t="s">
        <v>197</v>
      </c>
      <c r="F574" s="52">
        <v>1</v>
      </c>
      <c r="G574" s="50" t="s">
        <v>12</v>
      </c>
      <c r="H574" s="53"/>
      <c r="I574" s="54" t="str">
        <f>IF(H574&lt;&gt;"",$F574*H574,"")</f>
        <v/>
      </c>
    </row>
    <row r="575" spans="1:9" ht="8.1" customHeight="1" x14ac:dyDescent="0.2">
      <c r="A575" s="73">
        <v>575</v>
      </c>
    </row>
    <row r="576" spans="1:9" ht="24" x14ac:dyDescent="0.2">
      <c r="A576" s="73">
        <v>576</v>
      </c>
      <c r="B576" s="50" t="s">
        <v>618</v>
      </c>
      <c r="C576" s="50" t="s">
        <v>253</v>
      </c>
      <c r="D576" s="51" t="s">
        <v>254</v>
      </c>
      <c r="E576" s="51" t="s">
        <v>255</v>
      </c>
      <c r="F576" s="52">
        <v>2</v>
      </c>
      <c r="G576" s="50" t="s">
        <v>12</v>
      </c>
      <c r="H576" s="53"/>
      <c r="I576" s="54" t="str">
        <f>IF(H576&lt;&gt;"",$F576*H576,"")</f>
        <v/>
      </c>
    </row>
    <row r="577" spans="1:9" ht="8.1" customHeight="1" x14ac:dyDescent="0.2">
      <c r="A577" s="73">
        <v>577</v>
      </c>
    </row>
    <row r="578" spans="1:9" ht="24" x14ac:dyDescent="0.2">
      <c r="A578" s="73">
        <v>578</v>
      </c>
      <c r="B578" s="50" t="s">
        <v>619</v>
      </c>
      <c r="C578" s="50" t="s">
        <v>256</v>
      </c>
      <c r="D578" s="51" t="s">
        <v>257</v>
      </c>
      <c r="E578" s="51" t="s">
        <v>255</v>
      </c>
      <c r="F578" s="52">
        <v>1</v>
      </c>
      <c r="G578" s="50" t="s">
        <v>12</v>
      </c>
      <c r="H578" s="53"/>
      <c r="I578" s="54" t="str">
        <f>IF(H578&lt;&gt;"",$F578*H578,"")</f>
        <v/>
      </c>
    </row>
    <row r="579" spans="1:9" ht="8.1" customHeight="1" x14ac:dyDescent="0.2">
      <c r="A579" s="73">
        <v>579</v>
      </c>
    </row>
    <row r="580" spans="1:9" ht="24" x14ac:dyDescent="0.2">
      <c r="A580" s="73">
        <v>580</v>
      </c>
      <c r="B580" s="50" t="s">
        <v>620</v>
      </c>
      <c r="C580" s="50" t="s">
        <v>258</v>
      </c>
      <c r="D580" s="51" t="s">
        <v>259</v>
      </c>
      <c r="E580" s="51" t="s">
        <v>255</v>
      </c>
      <c r="F580" s="52">
        <v>1</v>
      </c>
      <c r="G580" s="50" t="s">
        <v>12</v>
      </c>
      <c r="H580" s="53"/>
      <c r="I580" s="54" t="str">
        <f>IF(H580&lt;&gt;"",$F580*H580,"")</f>
        <v/>
      </c>
    </row>
    <row r="581" spans="1:9" ht="8.1" customHeight="1" x14ac:dyDescent="0.2">
      <c r="A581" s="73">
        <v>581</v>
      </c>
    </row>
    <row r="582" spans="1:9" ht="24" x14ac:dyDescent="0.2">
      <c r="A582" s="73">
        <v>582</v>
      </c>
      <c r="B582" s="50" t="s">
        <v>621</v>
      </c>
      <c r="C582" s="50" t="s">
        <v>260</v>
      </c>
      <c r="D582" s="51" t="s">
        <v>261</v>
      </c>
      <c r="E582" s="51" t="s">
        <v>255</v>
      </c>
      <c r="F582" s="52">
        <v>1</v>
      </c>
      <c r="G582" s="50" t="s">
        <v>12</v>
      </c>
      <c r="H582" s="53"/>
      <c r="I582" s="54" t="str">
        <f>IF(H582&lt;&gt;"",$F582*H582,"")</f>
        <v/>
      </c>
    </row>
    <row r="583" spans="1:9" ht="8.1" customHeight="1" x14ac:dyDescent="0.2">
      <c r="A583" s="73">
        <v>583</v>
      </c>
    </row>
    <row r="584" spans="1:9" ht="24" x14ac:dyDescent="0.2">
      <c r="A584" s="73">
        <v>584</v>
      </c>
      <c r="B584" s="50" t="s">
        <v>622</v>
      </c>
      <c r="C584" s="50" t="s">
        <v>262</v>
      </c>
      <c r="D584" s="51" t="s">
        <v>263</v>
      </c>
      <c r="E584" s="51" t="s">
        <v>264</v>
      </c>
      <c r="F584" s="52">
        <v>1</v>
      </c>
      <c r="G584" s="50" t="s">
        <v>12</v>
      </c>
      <c r="H584" s="53"/>
      <c r="I584" s="54" t="str">
        <f>IF(H584&lt;&gt;"",$F584*H584,"")</f>
        <v/>
      </c>
    </row>
    <row r="585" spans="1:9" ht="8.1" customHeight="1" x14ac:dyDescent="0.2">
      <c r="A585" s="73">
        <v>585</v>
      </c>
    </row>
    <row r="586" spans="1:9" ht="24" x14ac:dyDescent="0.2">
      <c r="A586" s="73">
        <v>586</v>
      </c>
      <c r="B586" s="50" t="s">
        <v>623</v>
      </c>
      <c r="C586" s="50" t="s">
        <v>265</v>
      </c>
      <c r="D586" s="51" t="s">
        <v>266</v>
      </c>
      <c r="E586" s="51" t="s">
        <v>264</v>
      </c>
      <c r="F586" s="52">
        <v>1</v>
      </c>
      <c r="G586" s="50" t="s">
        <v>12</v>
      </c>
      <c r="H586" s="53"/>
      <c r="I586" s="54" t="str">
        <f>IF(H586&lt;&gt;"",$F586*H586,"")</f>
        <v/>
      </c>
    </row>
    <row r="587" spans="1:9" ht="8.1" customHeight="1" x14ac:dyDescent="0.2">
      <c r="A587" s="73">
        <v>587</v>
      </c>
    </row>
    <row r="588" spans="1:9" ht="24" x14ac:dyDescent="0.2">
      <c r="A588" s="73">
        <v>588</v>
      </c>
      <c r="B588" s="50" t="s">
        <v>624</v>
      </c>
      <c r="C588" s="50" t="s">
        <v>267</v>
      </c>
      <c r="D588" s="51" t="s">
        <v>268</v>
      </c>
      <c r="E588" s="51" t="s">
        <v>264</v>
      </c>
      <c r="F588" s="52">
        <v>1</v>
      </c>
      <c r="G588" s="50" t="s">
        <v>12</v>
      </c>
      <c r="H588" s="53"/>
      <c r="I588" s="54" t="str">
        <f>IF(H588&lt;&gt;"",$F588*H588,"")</f>
        <v/>
      </c>
    </row>
    <row r="589" spans="1:9" ht="8.1" customHeight="1" x14ac:dyDescent="0.2">
      <c r="A589" s="73">
        <v>589</v>
      </c>
    </row>
    <row r="590" spans="1:9" ht="24" x14ac:dyDescent="0.2">
      <c r="A590" s="73">
        <v>590</v>
      </c>
      <c r="B590" s="50" t="s">
        <v>625</v>
      </c>
      <c r="C590" s="50" t="s">
        <v>269</v>
      </c>
      <c r="D590" s="51" t="s">
        <v>270</v>
      </c>
      <c r="E590" s="51" t="s">
        <v>264</v>
      </c>
      <c r="F590" s="52">
        <v>1</v>
      </c>
      <c r="G590" s="50" t="s">
        <v>12</v>
      </c>
      <c r="H590" s="53"/>
      <c r="I590" s="54" t="str">
        <f>IF(H590&lt;&gt;"",$F590*H590,"")</f>
        <v/>
      </c>
    </row>
    <row r="591" spans="1:9" ht="8.1" customHeight="1" x14ac:dyDescent="0.2">
      <c r="A591" s="73">
        <v>591</v>
      </c>
    </row>
    <row r="592" spans="1:9" x14ac:dyDescent="0.2">
      <c r="A592" s="73">
        <v>592</v>
      </c>
      <c r="B592" s="50" t="s">
        <v>626</v>
      </c>
      <c r="C592" s="50"/>
      <c r="D592" s="51" t="s">
        <v>271</v>
      </c>
      <c r="E592" s="51"/>
      <c r="F592" s="52">
        <v>1</v>
      </c>
      <c r="G592" s="50" t="s">
        <v>7</v>
      </c>
      <c r="H592" s="53"/>
      <c r="I592" s="54" t="str">
        <f>IF(H592&lt;&gt;"",$F592*H592,"")</f>
        <v/>
      </c>
    </row>
    <row r="593" spans="1:9" ht="8.1" customHeight="1" x14ac:dyDescent="0.2">
      <c r="A593" s="73">
        <v>593</v>
      </c>
    </row>
    <row r="594" spans="1:9" ht="24" x14ac:dyDescent="0.2">
      <c r="A594" s="73">
        <v>594</v>
      </c>
      <c r="B594" s="50" t="s">
        <v>627</v>
      </c>
      <c r="C594" s="50" t="s">
        <v>272</v>
      </c>
      <c r="D594" s="51" t="s">
        <v>273</v>
      </c>
      <c r="E594" s="51" t="s">
        <v>11</v>
      </c>
      <c r="F594" s="52">
        <v>3</v>
      </c>
      <c r="G594" s="50" t="s">
        <v>12</v>
      </c>
      <c r="H594" s="53"/>
      <c r="I594" s="54" t="str">
        <f>IF(H594&lt;&gt;"",$F594*H594,"")</f>
        <v/>
      </c>
    </row>
    <row r="595" spans="1:9" ht="8.1" customHeight="1" x14ac:dyDescent="0.2">
      <c r="A595" s="73">
        <v>595</v>
      </c>
    </row>
    <row r="596" spans="1:9" ht="48" x14ac:dyDescent="0.2">
      <c r="A596" s="73">
        <v>596</v>
      </c>
      <c r="B596" s="50" t="s">
        <v>628</v>
      </c>
      <c r="C596" s="50" t="s">
        <v>274</v>
      </c>
      <c r="D596" s="51" t="s">
        <v>275</v>
      </c>
      <c r="E596" s="51" t="s">
        <v>11</v>
      </c>
      <c r="F596" s="52">
        <v>10</v>
      </c>
      <c r="G596" s="50" t="s">
        <v>12</v>
      </c>
      <c r="H596" s="53"/>
      <c r="I596" s="54" t="str">
        <f>IF(H596&lt;&gt;"",$F596*H596,"")</f>
        <v/>
      </c>
    </row>
    <row r="597" spans="1:9" ht="8.1" customHeight="1" x14ac:dyDescent="0.2">
      <c r="A597" s="73">
        <v>597</v>
      </c>
    </row>
    <row r="598" spans="1:9" ht="48" x14ac:dyDescent="0.2">
      <c r="A598" s="73">
        <v>598</v>
      </c>
      <c r="B598" s="50" t="s">
        <v>629</v>
      </c>
      <c r="C598" s="50" t="s">
        <v>274</v>
      </c>
      <c r="D598" s="51" t="s">
        <v>276</v>
      </c>
      <c r="E598" s="51" t="s">
        <v>11</v>
      </c>
      <c r="F598" s="52">
        <v>10</v>
      </c>
      <c r="G598" s="50" t="s">
        <v>12</v>
      </c>
      <c r="H598" s="53"/>
      <c r="I598" s="54" t="str">
        <f>IF(H598&lt;&gt;"",$F598*H598,"")</f>
        <v/>
      </c>
    </row>
    <row r="599" spans="1:9" ht="8.1" customHeight="1" x14ac:dyDescent="0.2">
      <c r="A599" s="73">
        <v>599</v>
      </c>
    </row>
    <row r="600" spans="1:9" ht="24" x14ac:dyDescent="0.2">
      <c r="A600" s="73">
        <v>600</v>
      </c>
      <c r="B600" s="50" t="s">
        <v>630</v>
      </c>
      <c r="C600" s="50" t="s">
        <v>277</v>
      </c>
      <c r="D600" s="51" t="s">
        <v>278</v>
      </c>
      <c r="E600" s="51" t="s">
        <v>11</v>
      </c>
      <c r="F600" s="52">
        <v>5</v>
      </c>
      <c r="G600" s="50" t="s">
        <v>12</v>
      </c>
      <c r="H600" s="53"/>
      <c r="I600" s="54" t="str">
        <f>IF(H600&lt;&gt;"",$F600*H600,"")</f>
        <v/>
      </c>
    </row>
    <row r="601" spans="1:9" ht="8.1" customHeight="1" x14ac:dyDescent="0.2">
      <c r="A601" s="73">
        <v>601</v>
      </c>
    </row>
    <row r="602" spans="1:9" ht="84" x14ac:dyDescent="0.2">
      <c r="A602" s="73">
        <v>602</v>
      </c>
      <c r="B602" s="50" t="s">
        <v>631</v>
      </c>
      <c r="C602" s="50" t="s">
        <v>279</v>
      </c>
      <c r="D602" s="51" t="s">
        <v>280</v>
      </c>
      <c r="E602" s="51" t="s">
        <v>11</v>
      </c>
      <c r="F602" s="52">
        <v>20</v>
      </c>
      <c r="G602" s="50" t="s">
        <v>12</v>
      </c>
      <c r="H602" s="53"/>
      <c r="I602" s="54" t="str">
        <f>IF(H602&lt;&gt;"",$F602*H602,"")</f>
        <v/>
      </c>
    </row>
    <row r="603" spans="1:9" ht="8.1" customHeight="1" x14ac:dyDescent="0.2">
      <c r="A603" s="73">
        <v>603</v>
      </c>
    </row>
    <row r="604" spans="1:9" ht="24" x14ac:dyDescent="0.2">
      <c r="A604" s="73">
        <v>604</v>
      </c>
      <c r="B604" s="50" t="s">
        <v>632</v>
      </c>
      <c r="C604" s="50" t="s">
        <v>281</v>
      </c>
      <c r="D604" s="51" t="s">
        <v>282</v>
      </c>
      <c r="E604" s="51" t="s">
        <v>11</v>
      </c>
      <c r="F604" s="52">
        <v>3</v>
      </c>
      <c r="G604" s="50" t="s">
        <v>12</v>
      </c>
      <c r="H604" s="53"/>
      <c r="I604" s="54" t="str">
        <f>IF(H604&lt;&gt;"",$F604*H604,"")</f>
        <v/>
      </c>
    </row>
    <row r="605" spans="1:9" ht="8.1" customHeight="1" x14ac:dyDescent="0.2">
      <c r="A605" s="73">
        <v>605</v>
      </c>
    </row>
    <row r="606" spans="1:9" ht="24" x14ac:dyDescent="0.2">
      <c r="A606" s="73">
        <v>606</v>
      </c>
      <c r="B606" s="50" t="s">
        <v>633</v>
      </c>
      <c r="C606" s="50" t="s">
        <v>283</v>
      </c>
      <c r="D606" s="51" t="s">
        <v>284</v>
      </c>
      <c r="E606" s="51" t="s">
        <v>11</v>
      </c>
      <c r="F606" s="52">
        <v>1</v>
      </c>
      <c r="G606" s="50" t="s">
        <v>12</v>
      </c>
      <c r="H606" s="53"/>
      <c r="I606" s="54" t="str">
        <f>IF(H606&lt;&gt;"",$F606*H606,"")</f>
        <v/>
      </c>
    </row>
    <row r="607" spans="1:9" ht="8.1" customHeight="1" x14ac:dyDescent="0.2">
      <c r="A607" s="73">
        <v>607</v>
      </c>
    </row>
    <row r="608" spans="1:9" ht="24" x14ac:dyDescent="0.2">
      <c r="A608" s="73">
        <v>608</v>
      </c>
      <c r="B608" s="50" t="s">
        <v>634</v>
      </c>
      <c r="C608" s="50" t="s">
        <v>285</v>
      </c>
      <c r="D608" s="51" t="s">
        <v>286</v>
      </c>
      <c r="E608" s="51" t="s">
        <v>11</v>
      </c>
      <c r="F608" s="52">
        <v>1</v>
      </c>
      <c r="G608" s="50" t="s">
        <v>12</v>
      </c>
      <c r="H608" s="53"/>
      <c r="I608" s="54" t="str">
        <f>IF(H608&lt;&gt;"",$F608*H608,"")</f>
        <v/>
      </c>
    </row>
    <row r="609" spans="1:9" ht="8.1" customHeight="1" x14ac:dyDescent="0.2">
      <c r="A609" s="73">
        <v>609</v>
      </c>
    </row>
    <row r="610" spans="1:9" ht="24" x14ac:dyDescent="0.2">
      <c r="A610" s="73">
        <v>610</v>
      </c>
      <c r="B610" s="50" t="s">
        <v>635</v>
      </c>
      <c r="C610" s="50" t="s">
        <v>287</v>
      </c>
      <c r="D610" s="51" t="s">
        <v>288</v>
      </c>
      <c r="E610" s="51" t="s">
        <v>11</v>
      </c>
      <c r="F610" s="52">
        <v>2</v>
      </c>
      <c r="G610" s="50" t="s">
        <v>12</v>
      </c>
      <c r="H610" s="53"/>
      <c r="I610" s="54" t="str">
        <f>IF(H610&lt;&gt;"",$F610*H610,"")</f>
        <v/>
      </c>
    </row>
    <row r="611" spans="1:9" ht="8.1" customHeight="1" x14ac:dyDescent="0.2">
      <c r="A611" s="73">
        <v>611</v>
      </c>
    </row>
    <row r="612" spans="1:9" ht="24" x14ac:dyDescent="0.2">
      <c r="A612" s="73">
        <v>612</v>
      </c>
      <c r="B612" s="50" t="s">
        <v>636</v>
      </c>
      <c r="C612" s="50" t="s">
        <v>289</v>
      </c>
      <c r="D612" s="51" t="s">
        <v>290</v>
      </c>
      <c r="E612" s="51" t="s">
        <v>11</v>
      </c>
      <c r="F612" s="52">
        <v>1</v>
      </c>
      <c r="G612" s="50" t="s">
        <v>12</v>
      </c>
      <c r="H612" s="53"/>
      <c r="I612" s="54" t="str">
        <f>IF(H612&lt;&gt;"",$F612*H612,"")</f>
        <v/>
      </c>
    </row>
    <row r="613" spans="1:9" ht="8.1" customHeight="1" x14ac:dyDescent="0.2">
      <c r="A613" s="73">
        <v>613</v>
      </c>
    </row>
    <row r="614" spans="1:9" ht="24" x14ac:dyDescent="0.2">
      <c r="A614" s="73">
        <v>614</v>
      </c>
      <c r="B614" s="50" t="s">
        <v>637</v>
      </c>
      <c r="C614" s="50" t="s">
        <v>291</v>
      </c>
      <c r="D614" s="51" t="s">
        <v>292</v>
      </c>
      <c r="E614" s="51" t="s">
        <v>11</v>
      </c>
      <c r="F614" s="52">
        <v>2</v>
      </c>
      <c r="G614" s="50" t="s">
        <v>12</v>
      </c>
      <c r="H614" s="53"/>
      <c r="I614" s="54" t="str">
        <f>IF(H614&lt;&gt;"",$F614*H614,"")</f>
        <v/>
      </c>
    </row>
    <row r="615" spans="1:9" ht="8.1" customHeight="1" x14ac:dyDescent="0.2">
      <c r="A615" s="73">
        <v>615</v>
      </c>
    </row>
    <row r="616" spans="1:9" ht="24" x14ac:dyDescent="0.2">
      <c r="A616" s="73">
        <v>616</v>
      </c>
      <c r="B616" s="50" t="s">
        <v>638</v>
      </c>
      <c r="C616" s="50" t="s">
        <v>293</v>
      </c>
      <c r="D616" s="51" t="s">
        <v>294</v>
      </c>
      <c r="E616" s="51" t="s">
        <v>11</v>
      </c>
      <c r="F616" s="52">
        <v>1</v>
      </c>
      <c r="G616" s="50" t="s">
        <v>12</v>
      </c>
      <c r="H616" s="53"/>
      <c r="I616" s="54" t="str">
        <f>IF(H616&lt;&gt;"",$F616*H616,"")</f>
        <v/>
      </c>
    </row>
    <row r="617" spans="1:9" ht="8.1" customHeight="1" x14ac:dyDescent="0.2">
      <c r="A617" s="73">
        <v>617</v>
      </c>
    </row>
    <row r="618" spans="1:9" ht="24" x14ac:dyDescent="0.2">
      <c r="A618" s="73">
        <v>618</v>
      </c>
      <c r="B618" s="50" t="s">
        <v>639</v>
      </c>
      <c r="C618" s="50" t="s">
        <v>289</v>
      </c>
      <c r="D618" s="51" t="s">
        <v>295</v>
      </c>
      <c r="E618" s="51" t="s">
        <v>11</v>
      </c>
      <c r="F618" s="52">
        <v>1</v>
      </c>
      <c r="G618" s="50" t="s">
        <v>12</v>
      </c>
      <c r="H618" s="53"/>
      <c r="I618" s="54" t="str">
        <f>IF(H618&lt;&gt;"",$F618*H618,"")</f>
        <v/>
      </c>
    </row>
    <row r="619" spans="1:9" ht="8.1" customHeight="1" x14ac:dyDescent="0.2">
      <c r="A619" s="73">
        <v>619</v>
      </c>
    </row>
    <row r="620" spans="1:9" ht="24" x14ac:dyDescent="0.2">
      <c r="A620" s="73">
        <v>620</v>
      </c>
      <c r="B620" s="50" t="s">
        <v>640</v>
      </c>
      <c r="C620" s="50" t="s">
        <v>296</v>
      </c>
      <c r="D620" s="51" t="s">
        <v>297</v>
      </c>
      <c r="E620" s="51" t="s">
        <v>11</v>
      </c>
      <c r="F620" s="52">
        <v>3</v>
      </c>
      <c r="G620" s="50" t="s">
        <v>12</v>
      </c>
      <c r="H620" s="53"/>
      <c r="I620" s="54" t="str">
        <f>IF(H620&lt;&gt;"",$F620*H620,"")</f>
        <v/>
      </c>
    </row>
    <row r="621" spans="1:9" ht="8.1" customHeight="1" x14ac:dyDescent="0.2">
      <c r="A621" s="73">
        <v>621</v>
      </c>
    </row>
    <row r="622" spans="1:9" ht="24" x14ac:dyDescent="0.2">
      <c r="A622" s="73">
        <v>622</v>
      </c>
      <c r="B622" s="50" t="s">
        <v>641</v>
      </c>
      <c r="C622" s="50" t="s">
        <v>291</v>
      </c>
      <c r="D622" s="51" t="s">
        <v>298</v>
      </c>
      <c r="E622" s="51" t="s">
        <v>11</v>
      </c>
      <c r="F622" s="52">
        <v>2</v>
      </c>
      <c r="G622" s="50" t="s">
        <v>12</v>
      </c>
      <c r="H622" s="53"/>
      <c r="I622" s="54" t="str">
        <f>IF(H622&lt;&gt;"",$F622*H622,"")</f>
        <v/>
      </c>
    </row>
    <row r="623" spans="1:9" ht="8.1" customHeight="1" x14ac:dyDescent="0.2">
      <c r="A623" s="73">
        <v>623</v>
      </c>
    </row>
    <row r="624" spans="1:9" ht="24" x14ac:dyDescent="0.2">
      <c r="A624" s="73">
        <v>624</v>
      </c>
      <c r="B624" s="50" t="s">
        <v>642</v>
      </c>
      <c r="C624" s="50" t="s">
        <v>299</v>
      </c>
      <c r="D624" s="51" t="s">
        <v>300</v>
      </c>
      <c r="E624" s="51" t="s">
        <v>11</v>
      </c>
      <c r="F624" s="52">
        <v>2</v>
      </c>
      <c r="G624" s="50" t="s">
        <v>12</v>
      </c>
      <c r="H624" s="53"/>
      <c r="I624" s="54" t="str">
        <f>IF(H624&lt;&gt;"",$F624*H624,"")</f>
        <v/>
      </c>
    </row>
    <row r="625" spans="1:10" ht="8.1" customHeight="1" x14ac:dyDescent="0.2">
      <c r="A625" s="73">
        <v>625</v>
      </c>
    </row>
    <row r="626" spans="1:10" ht="24" x14ac:dyDescent="0.2">
      <c r="A626" s="73">
        <v>626</v>
      </c>
      <c r="B626" s="50" t="s">
        <v>643</v>
      </c>
      <c r="C626" s="50" t="s">
        <v>296</v>
      </c>
      <c r="D626" s="51" t="s">
        <v>301</v>
      </c>
      <c r="E626" s="51" t="s">
        <v>11</v>
      </c>
      <c r="F626" s="52">
        <v>3</v>
      </c>
      <c r="G626" s="50" t="s">
        <v>12</v>
      </c>
      <c r="H626" s="53"/>
      <c r="I626" s="54" t="str">
        <f>IF(H626&lt;&gt;"",$F626*H626,"")</f>
        <v/>
      </c>
    </row>
    <row r="627" spans="1:10" ht="8.1" customHeight="1" x14ac:dyDescent="0.2">
      <c r="A627" s="73">
        <v>627</v>
      </c>
    </row>
    <row r="628" spans="1:10" ht="24" x14ac:dyDescent="0.2">
      <c r="A628" s="73">
        <v>628</v>
      </c>
      <c r="B628" s="50" t="s">
        <v>644</v>
      </c>
      <c r="C628" s="50" t="s">
        <v>302</v>
      </c>
      <c r="D628" s="51" t="s">
        <v>303</v>
      </c>
      <c r="E628" s="51" t="s">
        <v>11</v>
      </c>
      <c r="F628" s="52">
        <v>1</v>
      </c>
      <c r="G628" s="50" t="s">
        <v>12</v>
      </c>
      <c r="H628" s="53"/>
      <c r="I628" s="54" t="str">
        <f>IF(H628&lt;&gt;"",$F628*H628,"")</f>
        <v/>
      </c>
    </row>
    <row r="629" spans="1:10" ht="8.1" customHeight="1" x14ac:dyDescent="0.2">
      <c r="A629" s="73">
        <v>629</v>
      </c>
    </row>
    <row r="630" spans="1:10" ht="24" x14ac:dyDescent="0.2">
      <c r="A630" s="73">
        <v>630</v>
      </c>
      <c r="B630" s="50" t="s">
        <v>645</v>
      </c>
      <c r="C630" s="50" t="s">
        <v>302</v>
      </c>
      <c r="D630" s="51" t="s">
        <v>304</v>
      </c>
      <c r="E630" s="51" t="s">
        <v>11</v>
      </c>
      <c r="F630" s="52">
        <v>1</v>
      </c>
      <c r="G630" s="50" t="s">
        <v>12</v>
      </c>
      <c r="H630" s="53"/>
      <c r="I630" s="54" t="str">
        <f>IF(H630&lt;&gt;"",$F630*H630,"")</f>
        <v/>
      </c>
    </row>
    <row r="631" spans="1:10" ht="8.1" customHeight="1" x14ac:dyDescent="0.2">
      <c r="A631" s="73">
        <v>631</v>
      </c>
    </row>
    <row r="632" spans="1:10" ht="24" x14ac:dyDescent="0.2">
      <c r="A632" s="73">
        <v>632</v>
      </c>
      <c r="B632" s="50" t="s">
        <v>646</v>
      </c>
      <c r="C632" s="50" t="s">
        <v>305</v>
      </c>
      <c r="D632" s="51" t="s">
        <v>306</v>
      </c>
      <c r="E632" s="51" t="s">
        <v>11</v>
      </c>
      <c r="F632" s="52">
        <v>1</v>
      </c>
      <c r="G632" s="50" t="s">
        <v>12</v>
      </c>
      <c r="H632" s="53"/>
      <c r="I632" s="54" t="str">
        <f>IF(H632&lt;&gt;"",$F632*H632,"")</f>
        <v/>
      </c>
    </row>
    <row r="633" spans="1:10" ht="8.1" customHeight="1" x14ac:dyDescent="0.2">
      <c r="A633" s="73">
        <v>633</v>
      </c>
    </row>
    <row r="634" spans="1:10" ht="48" x14ac:dyDescent="0.2">
      <c r="A634" s="73">
        <v>634</v>
      </c>
      <c r="B634" s="50" t="s">
        <v>647</v>
      </c>
      <c r="C634" s="50" t="s">
        <v>307</v>
      </c>
      <c r="D634" s="51" t="s">
        <v>308</v>
      </c>
      <c r="E634" s="51" t="s">
        <v>11</v>
      </c>
      <c r="F634" s="52">
        <v>12</v>
      </c>
      <c r="G634" s="50" t="s">
        <v>12</v>
      </c>
      <c r="H634" s="53"/>
      <c r="I634" s="54" t="str">
        <f>IF(H634&lt;&gt;"",$F634*H634,"")</f>
        <v/>
      </c>
    </row>
    <row r="635" spans="1:10" ht="8.1" customHeight="1" x14ac:dyDescent="0.2">
      <c r="A635" s="73">
        <v>635</v>
      </c>
    </row>
    <row r="636" spans="1:10" ht="24" x14ac:dyDescent="0.2">
      <c r="A636" s="73">
        <v>636</v>
      </c>
      <c r="B636" s="50" t="s">
        <v>648</v>
      </c>
      <c r="C636" s="50" t="s">
        <v>309</v>
      </c>
      <c r="D636" s="51" t="s">
        <v>310</v>
      </c>
      <c r="E636" s="51" t="s">
        <v>11</v>
      </c>
      <c r="F636" s="52">
        <v>6</v>
      </c>
      <c r="G636" s="50" t="s">
        <v>12</v>
      </c>
      <c r="H636" s="53"/>
      <c r="I636" s="54" t="str">
        <f>IF(H636&lt;&gt;"",$F636*H636,"")</f>
        <v/>
      </c>
    </row>
    <row r="637" spans="1:10" ht="8.1" customHeight="1" x14ac:dyDescent="0.2">
      <c r="A637" s="73">
        <v>637</v>
      </c>
    </row>
    <row r="638" spans="1:10" ht="24" x14ac:dyDescent="0.2">
      <c r="A638" s="73">
        <v>638</v>
      </c>
      <c r="B638" s="50" t="s">
        <v>649</v>
      </c>
      <c r="C638" s="50" t="s">
        <v>311</v>
      </c>
      <c r="D638" s="51" t="s">
        <v>312</v>
      </c>
      <c r="E638" s="51" t="s">
        <v>11</v>
      </c>
      <c r="F638" s="52">
        <v>5</v>
      </c>
      <c r="G638" s="50" t="s">
        <v>12</v>
      </c>
      <c r="H638" s="53"/>
      <c r="I638" s="54" t="str">
        <f>IF(H638&lt;&gt;"",$F638*H638,"")</f>
        <v/>
      </c>
    </row>
    <row r="639" spans="1:10" ht="8.1" customHeight="1" x14ac:dyDescent="0.2">
      <c r="A639" s="73">
        <v>639</v>
      </c>
    </row>
    <row r="640" spans="1:10" ht="12.75" customHeight="1" thickBot="1" x14ac:dyDescent="0.25">
      <c r="A640" s="73">
        <v>640</v>
      </c>
      <c r="B640" s="45" t="s">
        <v>650</v>
      </c>
      <c r="C640" s="80" t="s">
        <v>313</v>
      </c>
      <c r="D640" s="80"/>
      <c r="E640" s="46"/>
      <c r="F640" s="47">
        <v>1</v>
      </c>
      <c r="G640" s="48" t="s">
        <v>7</v>
      </c>
      <c r="H640" s="49" t="str">
        <f>IF((SUM(I643:I772)&gt;0),SUM(I643:I772),"")</f>
        <v/>
      </c>
      <c r="I640" s="49" t="str">
        <f>IF(H640&lt;&gt;"",$F640*H640,"")</f>
        <v/>
      </c>
      <c r="J640" s="72" t="s">
        <v>936</v>
      </c>
    </row>
    <row r="641" spans="1:9" ht="24" customHeight="1" thickTop="1" x14ac:dyDescent="0.2">
      <c r="A641" s="73">
        <v>641</v>
      </c>
      <c r="C641" s="83" t="s">
        <v>913</v>
      </c>
      <c r="D641" s="81"/>
    </row>
    <row r="642" spans="1:9" ht="8.1" customHeight="1" x14ac:dyDescent="0.2">
      <c r="A642" s="73">
        <v>642</v>
      </c>
    </row>
    <row r="643" spans="1:9" ht="24" x14ac:dyDescent="0.2">
      <c r="A643" s="73">
        <v>643</v>
      </c>
      <c r="B643" s="50" t="s">
        <v>651</v>
      </c>
      <c r="C643" s="50"/>
      <c r="D643" s="51" t="s">
        <v>198</v>
      </c>
      <c r="E643" s="51" t="s">
        <v>193</v>
      </c>
      <c r="F643" s="52">
        <v>20</v>
      </c>
      <c r="G643" s="50" t="s">
        <v>72</v>
      </c>
      <c r="H643" s="53"/>
      <c r="I643" s="54" t="str">
        <f>IF(H643&lt;&gt;"",$F643*H643,"")</f>
        <v/>
      </c>
    </row>
    <row r="644" spans="1:9" ht="8.1" customHeight="1" x14ac:dyDescent="0.2">
      <c r="A644" s="73">
        <v>644</v>
      </c>
    </row>
    <row r="645" spans="1:9" ht="24" x14ac:dyDescent="0.2">
      <c r="A645" s="73">
        <v>645</v>
      </c>
      <c r="B645" s="50" t="s">
        <v>652</v>
      </c>
      <c r="C645" s="50"/>
      <c r="D645" s="51" t="s">
        <v>199</v>
      </c>
      <c r="E645" s="51" t="s">
        <v>193</v>
      </c>
      <c r="F645" s="52">
        <v>2</v>
      </c>
      <c r="G645" s="50" t="s">
        <v>72</v>
      </c>
      <c r="H645" s="53"/>
      <c r="I645" s="54" t="str">
        <f>IF(H645&lt;&gt;"",$F645*H645,"")</f>
        <v/>
      </c>
    </row>
    <row r="646" spans="1:9" ht="8.1" customHeight="1" x14ac:dyDescent="0.2">
      <c r="A646" s="73">
        <v>646</v>
      </c>
    </row>
    <row r="647" spans="1:9" ht="24" x14ac:dyDescent="0.2">
      <c r="A647" s="73">
        <v>647</v>
      </c>
      <c r="B647" s="50" t="s">
        <v>653</v>
      </c>
      <c r="C647" s="50"/>
      <c r="D647" s="51" t="s">
        <v>200</v>
      </c>
      <c r="E647" s="51" t="s">
        <v>193</v>
      </c>
      <c r="F647" s="52">
        <v>6</v>
      </c>
      <c r="G647" s="50" t="s">
        <v>72</v>
      </c>
      <c r="H647" s="53"/>
      <c r="I647" s="54" t="str">
        <f>IF(H647&lt;&gt;"",$F647*H647,"")</f>
        <v/>
      </c>
    </row>
    <row r="648" spans="1:9" ht="8.1" customHeight="1" x14ac:dyDescent="0.2">
      <c r="A648" s="73">
        <v>648</v>
      </c>
    </row>
    <row r="649" spans="1:9" ht="96" x14ac:dyDescent="0.2">
      <c r="A649" s="73">
        <v>649</v>
      </c>
      <c r="B649" s="50" t="s">
        <v>654</v>
      </c>
      <c r="C649" s="50" t="s">
        <v>314</v>
      </c>
      <c r="D649" s="51" t="s">
        <v>202</v>
      </c>
      <c r="E649" s="51" t="s">
        <v>203</v>
      </c>
      <c r="F649" s="52">
        <v>14</v>
      </c>
      <c r="G649" s="50" t="s">
        <v>12</v>
      </c>
      <c r="H649" s="53"/>
      <c r="I649" s="54" t="str">
        <f>IF(H649&lt;&gt;"",$F649*H649,"")</f>
        <v/>
      </c>
    </row>
    <row r="650" spans="1:9" ht="8.1" customHeight="1" x14ac:dyDescent="0.2">
      <c r="A650" s="73">
        <v>650</v>
      </c>
    </row>
    <row r="651" spans="1:9" ht="24" x14ac:dyDescent="0.2">
      <c r="A651" s="73">
        <v>651</v>
      </c>
      <c r="B651" s="50" t="s">
        <v>655</v>
      </c>
      <c r="C651" s="50" t="s">
        <v>204</v>
      </c>
      <c r="D651" s="51" t="s">
        <v>205</v>
      </c>
      <c r="E651" s="51" t="s">
        <v>203</v>
      </c>
      <c r="F651" s="52">
        <v>5</v>
      </c>
      <c r="G651" s="50" t="s">
        <v>12</v>
      </c>
      <c r="H651" s="53"/>
      <c r="I651" s="54" t="str">
        <f>IF(H651&lt;&gt;"",$F651*H651,"")</f>
        <v/>
      </c>
    </row>
    <row r="652" spans="1:9" ht="8.1" customHeight="1" x14ac:dyDescent="0.2">
      <c r="A652" s="73">
        <v>652</v>
      </c>
    </row>
    <row r="653" spans="1:9" ht="24" x14ac:dyDescent="0.2">
      <c r="A653" s="73">
        <v>653</v>
      </c>
      <c r="B653" s="50" t="s">
        <v>656</v>
      </c>
      <c r="C653" s="50" t="s">
        <v>315</v>
      </c>
      <c r="D653" s="51" t="s">
        <v>207</v>
      </c>
      <c r="E653" s="51" t="s">
        <v>203</v>
      </c>
      <c r="F653" s="52">
        <v>10</v>
      </c>
      <c r="G653" s="50" t="s">
        <v>12</v>
      </c>
      <c r="H653" s="53"/>
      <c r="I653" s="54" t="str">
        <f>IF(H653&lt;&gt;"",$F653*H653,"")</f>
        <v/>
      </c>
    </row>
    <row r="654" spans="1:9" ht="8.1" customHeight="1" x14ac:dyDescent="0.2">
      <c r="A654" s="73">
        <v>654</v>
      </c>
    </row>
    <row r="655" spans="1:9" ht="36" x14ac:dyDescent="0.2">
      <c r="A655" s="73">
        <v>655</v>
      </c>
      <c r="B655" s="50" t="s">
        <v>657</v>
      </c>
      <c r="C655" s="50" t="s">
        <v>208</v>
      </c>
      <c r="D655" s="51" t="s">
        <v>209</v>
      </c>
      <c r="E655" s="51" t="s">
        <v>203</v>
      </c>
      <c r="F655" s="52">
        <v>25</v>
      </c>
      <c r="G655" s="50" t="s">
        <v>12</v>
      </c>
      <c r="H655" s="53"/>
      <c r="I655" s="54" t="str">
        <f>IF(H655&lt;&gt;"",$F655*H655,"")</f>
        <v/>
      </c>
    </row>
    <row r="656" spans="1:9" ht="8.1" customHeight="1" x14ac:dyDescent="0.2">
      <c r="A656" s="73">
        <v>656</v>
      </c>
    </row>
    <row r="657" spans="1:9" ht="24" x14ac:dyDescent="0.2">
      <c r="A657" s="73">
        <v>657</v>
      </c>
      <c r="B657" s="50" t="s">
        <v>658</v>
      </c>
      <c r="C657" s="50"/>
      <c r="D657" s="51" t="s">
        <v>210</v>
      </c>
      <c r="E657" s="51" t="s">
        <v>211</v>
      </c>
      <c r="F657" s="52">
        <v>22</v>
      </c>
      <c r="G657" s="50" t="s">
        <v>12</v>
      </c>
      <c r="H657" s="53"/>
      <c r="I657" s="54" t="str">
        <f>IF(H657&lt;&gt;"",$F657*H657,"")</f>
        <v/>
      </c>
    </row>
    <row r="658" spans="1:9" ht="8.1" customHeight="1" x14ac:dyDescent="0.2">
      <c r="A658" s="73">
        <v>658</v>
      </c>
    </row>
    <row r="659" spans="1:9" ht="24" x14ac:dyDescent="0.2">
      <c r="A659" s="73">
        <v>659</v>
      </c>
      <c r="B659" s="50" t="s">
        <v>659</v>
      </c>
      <c r="C659" s="50"/>
      <c r="D659" s="51" t="s">
        <v>212</v>
      </c>
      <c r="E659" s="51" t="s">
        <v>211</v>
      </c>
      <c r="F659" s="52">
        <v>10</v>
      </c>
      <c r="G659" s="50" t="s">
        <v>12</v>
      </c>
      <c r="H659" s="53"/>
      <c r="I659" s="54" t="str">
        <f>IF(H659&lt;&gt;"",$F659*H659,"")</f>
        <v/>
      </c>
    </row>
    <row r="660" spans="1:9" ht="8.1" customHeight="1" x14ac:dyDescent="0.2">
      <c r="A660" s="73">
        <v>660</v>
      </c>
    </row>
    <row r="661" spans="1:9" ht="36" x14ac:dyDescent="0.2">
      <c r="A661" s="73">
        <v>661</v>
      </c>
      <c r="B661" s="50" t="s">
        <v>660</v>
      </c>
      <c r="C661" s="50" t="s">
        <v>213</v>
      </c>
      <c r="D661" s="51" t="s">
        <v>214</v>
      </c>
      <c r="E661" s="51" t="s">
        <v>203</v>
      </c>
      <c r="F661" s="52">
        <v>44</v>
      </c>
      <c r="G661" s="50" t="s">
        <v>12</v>
      </c>
      <c r="H661" s="53"/>
      <c r="I661" s="54" t="str">
        <f>IF(H661&lt;&gt;"",$F661*H661,"")</f>
        <v/>
      </c>
    </row>
    <row r="662" spans="1:9" ht="8.1" customHeight="1" x14ac:dyDescent="0.2">
      <c r="A662" s="73">
        <v>662</v>
      </c>
    </row>
    <row r="663" spans="1:9" ht="24" x14ac:dyDescent="0.2">
      <c r="A663" s="73">
        <v>663</v>
      </c>
      <c r="B663" s="50" t="s">
        <v>661</v>
      </c>
      <c r="C663" s="50"/>
      <c r="D663" s="51" t="s">
        <v>215</v>
      </c>
      <c r="E663" s="51" t="s">
        <v>211</v>
      </c>
      <c r="F663" s="52">
        <v>10</v>
      </c>
      <c r="G663" s="50" t="s">
        <v>72</v>
      </c>
      <c r="H663" s="53"/>
      <c r="I663" s="54" t="str">
        <f>IF(H663&lt;&gt;"",$F663*H663,"")</f>
        <v/>
      </c>
    </row>
    <row r="664" spans="1:9" ht="8.1" customHeight="1" x14ac:dyDescent="0.2">
      <c r="A664" s="73">
        <v>664</v>
      </c>
    </row>
    <row r="665" spans="1:9" ht="24" x14ac:dyDescent="0.2">
      <c r="A665" s="73">
        <v>665</v>
      </c>
      <c r="B665" s="50" t="s">
        <v>662</v>
      </c>
      <c r="C665" s="50"/>
      <c r="D665" s="51" t="s">
        <v>216</v>
      </c>
      <c r="E665" s="51" t="s">
        <v>211</v>
      </c>
      <c r="F665" s="52">
        <v>33</v>
      </c>
      <c r="G665" s="50" t="s">
        <v>12</v>
      </c>
      <c r="H665" s="53"/>
      <c r="I665" s="54" t="str">
        <f>IF(H665&lt;&gt;"",$F665*H665,"")</f>
        <v/>
      </c>
    </row>
    <row r="666" spans="1:9" ht="8.1" customHeight="1" x14ac:dyDescent="0.2">
      <c r="A666" s="73">
        <v>666</v>
      </c>
    </row>
    <row r="667" spans="1:9" ht="24" x14ac:dyDescent="0.2">
      <c r="A667" s="73">
        <v>667</v>
      </c>
      <c r="B667" s="50" t="s">
        <v>663</v>
      </c>
      <c r="C667" s="50"/>
      <c r="D667" s="51" t="s">
        <v>217</v>
      </c>
      <c r="E667" s="51" t="s">
        <v>211</v>
      </c>
      <c r="F667" s="52">
        <v>28</v>
      </c>
      <c r="G667" s="50" t="s">
        <v>12</v>
      </c>
      <c r="H667" s="53"/>
      <c r="I667" s="54" t="str">
        <f>IF(H667&lt;&gt;"",$F667*H667,"")</f>
        <v/>
      </c>
    </row>
    <row r="668" spans="1:9" ht="8.1" customHeight="1" x14ac:dyDescent="0.2">
      <c r="A668" s="73">
        <v>668</v>
      </c>
    </row>
    <row r="669" spans="1:9" ht="24" x14ac:dyDescent="0.2">
      <c r="A669" s="73">
        <v>669</v>
      </c>
      <c r="B669" s="50" t="s">
        <v>664</v>
      </c>
      <c r="C669" s="50" t="s">
        <v>218</v>
      </c>
      <c r="D669" s="51" t="s">
        <v>219</v>
      </c>
      <c r="E669" s="51" t="s">
        <v>211</v>
      </c>
      <c r="F669" s="52">
        <v>0</v>
      </c>
      <c r="G669" s="50" t="s">
        <v>12</v>
      </c>
      <c r="H669" s="53"/>
      <c r="I669" s="54" t="str">
        <f>IF(H669&lt;&gt;"",$F669*H669,"")</f>
        <v/>
      </c>
    </row>
    <row r="670" spans="1:9" ht="8.1" customHeight="1" x14ac:dyDescent="0.2">
      <c r="A670" s="73">
        <v>670</v>
      </c>
    </row>
    <row r="671" spans="1:9" ht="24" x14ac:dyDescent="0.2">
      <c r="A671" s="73">
        <v>671</v>
      </c>
      <c r="B671" s="50" t="s">
        <v>665</v>
      </c>
      <c r="C671" s="50" t="s">
        <v>220</v>
      </c>
      <c r="D671" s="51" t="s">
        <v>221</v>
      </c>
      <c r="E671" s="51" t="s">
        <v>211</v>
      </c>
      <c r="F671" s="52">
        <v>1</v>
      </c>
      <c r="G671" s="50" t="s">
        <v>12</v>
      </c>
      <c r="H671" s="53"/>
      <c r="I671" s="54" t="str">
        <f>IF(H671&lt;&gt;"",$F671*H671,"")</f>
        <v/>
      </c>
    </row>
    <row r="672" spans="1:9" ht="8.1" customHeight="1" x14ac:dyDescent="0.2">
      <c r="A672" s="73">
        <v>672</v>
      </c>
    </row>
    <row r="673" spans="1:9" ht="36" x14ac:dyDescent="0.2">
      <c r="A673" s="73">
        <v>673</v>
      </c>
      <c r="B673" s="50" t="s">
        <v>666</v>
      </c>
      <c r="C673" s="50" t="s">
        <v>208</v>
      </c>
      <c r="D673" s="51" t="s">
        <v>222</v>
      </c>
      <c r="E673" s="51" t="s">
        <v>223</v>
      </c>
      <c r="F673" s="52">
        <v>25</v>
      </c>
      <c r="G673" s="50" t="s">
        <v>12</v>
      </c>
      <c r="H673" s="53"/>
      <c r="I673" s="54" t="str">
        <f>IF(H673&lt;&gt;"",$F673*H673,"")</f>
        <v/>
      </c>
    </row>
    <row r="674" spans="1:9" ht="8.1" customHeight="1" x14ac:dyDescent="0.2">
      <c r="A674" s="73">
        <v>674</v>
      </c>
    </row>
    <row r="675" spans="1:9" ht="24" x14ac:dyDescent="0.2">
      <c r="A675" s="73">
        <v>675</v>
      </c>
      <c r="B675" s="50" t="s">
        <v>667</v>
      </c>
      <c r="C675" s="50" t="s">
        <v>224</v>
      </c>
      <c r="D675" s="51" t="s">
        <v>225</v>
      </c>
      <c r="E675" s="51" t="s">
        <v>226</v>
      </c>
      <c r="F675" s="52">
        <v>2</v>
      </c>
      <c r="G675" s="50" t="s">
        <v>12</v>
      </c>
      <c r="H675" s="53"/>
      <c r="I675" s="54" t="str">
        <f>IF(H675&lt;&gt;"",$F675*H675,"")</f>
        <v/>
      </c>
    </row>
    <row r="676" spans="1:9" ht="8.1" customHeight="1" x14ac:dyDescent="0.2">
      <c r="A676" s="73">
        <v>676</v>
      </c>
    </row>
    <row r="677" spans="1:9" ht="24" x14ac:dyDescent="0.2">
      <c r="A677" s="73">
        <v>677</v>
      </c>
      <c r="B677" s="50" t="s">
        <v>668</v>
      </c>
      <c r="C677" s="50"/>
      <c r="D677" s="51" t="s">
        <v>227</v>
      </c>
      <c r="E677" s="51" t="s">
        <v>228</v>
      </c>
      <c r="F677" s="52">
        <v>1</v>
      </c>
      <c r="G677" s="50" t="s">
        <v>12</v>
      </c>
      <c r="H677" s="53"/>
      <c r="I677" s="54" t="str">
        <f>IF(H677&lt;&gt;"",$F677*H677,"")</f>
        <v/>
      </c>
    </row>
    <row r="678" spans="1:9" ht="8.1" customHeight="1" x14ac:dyDescent="0.2">
      <c r="A678" s="73">
        <v>678</v>
      </c>
    </row>
    <row r="679" spans="1:9" x14ac:dyDescent="0.2">
      <c r="A679" s="73">
        <v>679</v>
      </c>
      <c r="B679" s="50" t="s">
        <v>669</v>
      </c>
      <c r="C679" s="50"/>
      <c r="D679" s="51" t="s">
        <v>229</v>
      </c>
      <c r="E679" s="51" t="s">
        <v>230</v>
      </c>
      <c r="F679" s="52">
        <v>1</v>
      </c>
      <c r="G679" s="50" t="s">
        <v>12</v>
      </c>
      <c r="H679" s="53"/>
      <c r="I679" s="54" t="str">
        <f>IF(H679&lt;&gt;"",$F679*H679,"")</f>
        <v/>
      </c>
    </row>
    <row r="680" spans="1:9" ht="8.1" customHeight="1" x14ac:dyDescent="0.2">
      <c r="A680" s="73">
        <v>680</v>
      </c>
    </row>
    <row r="681" spans="1:9" x14ac:dyDescent="0.2">
      <c r="A681" s="73">
        <v>681</v>
      </c>
      <c r="B681" s="50" t="s">
        <v>670</v>
      </c>
      <c r="C681" s="50" t="s">
        <v>316</v>
      </c>
      <c r="D681" s="51" t="s">
        <v>232</v>
      </c>
      <c r="E681" s="51" t="s">
        <v>197</v>
      </c>
      <c r="F681" s="52">
        <v>2</v>
      </c>
      <c r="G681" s="50" t="s">
        <v>12</v>
      </c>
      <c r="H681" s="53"/>
      <c r="I681" s="54" t="str">
        <f>IF(H681&lt;&gt;"",$F681*H681,"")</f>
        <v/>
      </c>
    </row>
    <row r="682" spans="1:9" ht="8.1" customHeight="1" x14ac:dyDescent="0.2">
      <c r="A682" s="73">
        <v>682</v>
      </c>
    </row>
    <row r="683" spans="1:9" ht="120" x14ac:dyDescent="0.2">
      <c r="A683" s="73">
        <v>683</v>
      </c>
      <c r="B683" s="50" t="s">
        <v>671</v>
      </c>
      <c r="C683" s="50" t="s">
        <v>317</v>
      </c>
      <c r="D683" s="51" t="s">
        <v>234</v>
      </c>
      <c r="E683" s="51" t="s">
        <v>197</v>
      </c>
      <c r="F683" s="52">
        <v>30</v>
      </c>
      <c r="G683" s="50" t="s">
        <v>12</v>
      </c>
      <c r="H683" s="53"/>
      <c r="I683" s="54" t="str">
        <f>IF(H683&lt;&gt;"",$F683*H683,"")</f>
        <v/>
      </c>
    </row>
    <row r="684" spans="1:9" ht="8.1" customHeight="1" x14ac:dyDescent="0.2">
      <c r="A684" s="73">
        <v>684</v>
      </c>
    </row>
    <row r="685" spans="1:9" ht="24" x14ac:dyDescent="0.2">
      <c r="A685" s="73">
        <v>685</v>
      </c>
      <c r="B685" s="50" t="s">
        <v>672</v>
      </c>
      <c r="C685" s="50" t="s">
        <v>318</v>
      </c>
      <c r="D685" s="51" t="s">
        <v>236</v>
      </c>
      <c r="E685" s="51" t="s">
        <v>197</v>
      </c>
      <c r="F685" s="52">
        <v>0</v>
      </c>
      <c r="G685" s="50" t="s">
        <v>12</v>
      </c>
      <c r="H685" s="53"/>
      <c r="I685" s="54" t="str">
        <f>IF(H685&lt;&gt;"",$F685*H685,"")</f>
        <v/>
      </c>
    </row>
    <row r="686" spans="1:9" ht="8.1" customHeight="1" x14ac:dyDescent="0.2">
      <c r="A686" s="73">
        <v>686</v>
      </c>
    </row>
    <row r="687" spans="1:9" ht="24" x14ac:dyDescent="0.2">
      <c r="A687" s="73">
        <v>687</v>
      </c>
      <c r="B687" s="50" t="s">
        <v>673</v>
      </c>
      <c r="C687" s="50" t="s">
        <v>316</v>
      </c>
      <c r="D687" s="51" t="s">
        <v>237</v>
      </c>
      <c r="E687" s="51" t="s">
        <v>197</v>
      </c>
      <c r="F687" s="52">
        <v>2</v>
      </c>
      <c r="G687" s="50" t="s">
        <v>12</v>
      </c>
      <c r="H687" s="53"/>
      <c r="I687" s="54" t="str">
        <f>IF(H687&lt;&gt;"",$F687*H687,"")</f>
        <v/>
      </c>
    </row>
    <row r="688" spans="1:9" ht="8.1" customHeight="1" x14ac:dyDescent="0.2">
      <c r="A688" s="73">
        <v>688</v>
      </c>
    </row>
    <row r="689" spans="1:9" ht="84" x14ac:dyDescent="0.2">
      <c r="A689" s="73">
        <v>689</v>
      </c>
      <c r="B689" s="50" t="s">
        <v>674</v>
      </c>
      <c r="C689" s="50" t="s">
        <v>238</v>
      </c>
      <c r="D689" s="51" t="s">
        <v>239</v>
      </c>
      <c r="E689" s="51" t="s">
        <v>197</v>
      </c>
      <c r="F689" s="52">
        <v>21</v>
      </c>
      <c r="G689" s="50" t="s">
        <v>12</v>
      </c>
      <c r="H689" s="53"/>
      <c r="I689" s="54" t="str">
        <f>IF(H689&lt;&gt;"",$F689*H689,"")</f>
        <v/>
      </c>
    </row>
    <row r="690" spans="1:9" ht="8.1" customHeight="1" x14ac:dyDescent="0.2">
      <c r="A690" s="73">
        <v>690</v>
      </c>
    </row>
    <row r="691" spans="1:9" ht="36" x14ac:dyDescent="0.2">
      <c r="A691" s="73">
        <v>691</v>
      </c>
      <c r="B691" s="50" t="s">
        <v>675</v>
      </c>
      <c r="C691" s="50" t="s">
        <v>316</v>
      </c>
      <c r="D691" s="51" t="s">
        <v>240</v>
      </c>
      <c r="E691" s="51" t="s">
        <v>197</v>
      </c>
      <c r="F691" s="52">
        <v>2</v>
      </c>
      <c r="G691" s="50" t="s">
        <v>12</v>
      </c>
      <c r="H691" s="53"/>
      <c r="I691" s="54" t="str">
        <f>IF(H691&lt;&gt;"",$F691*H691,"")</f>
        <v/>
      </c>
    </row>
    <row r="692" spans="1:9" ht="8.1" customHeight="1" x14ac:dyDescent="0.2">
      <c r="A692" s="73">
        <v>692</v>
      </c>
    </row>
    <row r="693" spans="1:9" x14ac:dyDescent="0.2">
      <c r="A693" s="73">
        <v>693</v>
      </c>
      <c r="B693" s="50" t="s">
        <v>676</v>
      </c>
      <c r="C693" s="50" t="s">
        <v>241</v>
      </c>
      <c r="D693" s="51" t="s">
        <v>242</v>
      </c>
      <c r="E693" s="51" t="s">
        <v>197</v>
      </c>
      <c r="F693" s="52">
        <v>4</v>
      </c>
      <c r="G693" s="50" t="s">
        <v>12</v>
      </c>
      <c r="H693" s="53"/>
      <c r="I693" s="54" t="str">
        <f>IF(H693&lt;&gt;"",$F693*H693,"")</f>
        <v/>
      </c>
    </row>
    <row r="694" spans="1:9" ht="8.1" customHeight="1" x14ac:dyDescent="0.2">
      <c r="A694" s="73">
        <v>694</v>
      </c>
    </row>
    <row r="695" spans="1:9" x14ac:dyDescent="0.2">
      <c r="A695" s="73">
        <v>695</v>
      </c>
      <c r="B695" s="50" t="s">
        <v>677</v>
      </c>
      <c r="C695" s="50" t="s">
        <v>243</v>
      </c>
      <c r="D695" s="51" t="s">
        <v>244</v>
      </c>
      <c r="E695" s="51" t="s">
        <v>197</v>
      </c>
      <c r="F695" s="52">
        <v>0.2</v>
      </c>
      <c r="G695" s="50" t="s">
        <v>12</v>
      </c>
      <c r="H695" s="53"/>
      <c r="I695" s="54" t="str">
        <f>IF(H695&lt;&gt;"",$F695*H695,"")</f>
        <v/>
      </c>
    </row>
    <row r="696" spans="1:9" ht="8.1" customHeight="1" x14ac:dyDescent="0.2">
      <c r="A696" s="73">
        <v>696</v>
      </c>
    </row>
    <row r="697" spans="1:9" x14ac:dyDescent="0.2">
      <c r="A697" s="73">
        <v>697</v>
      </c>
      <c r="B697" s="50" t="s">
        <v>678</v>
      </c>
      <c r="C697" s="50" t="s">
        <v>245</v>
      </c>
      <c r="D697" s="51" t="s">
        <v>244</v>
      </c>
      <c r="E697" s="51" t="s">
        <v>197</v>
      </c>
      <c r="F697" s="52">
        <v>0.2</v>
      </c>
      <c r="G697" s="50" t="s">
        <v>12</v>
      </c>
      <c r="H697" s="53"/>
      <c r="I697" s="54" t="str">
        <f>IF(H697&lt;&gt;"",$F697*H697,"")</f>
        <v/>
      </c>
    </row>
    <row r="698" spans="1:9" ht="8.1" customHeight="1" x14ac:dyDescent="0.2">
      <c r="A698" s="73">
        <v>698</v>
      </c>
    </row>
    <row r="699" spans="1:9" x14ac:dyDescent="0.2">
      <c r="A699" s="73">
        <v>699</v>
      </c>
      <c r="B699" s="50" t="s">
        <v>679</v>
      </c>
      <c r="C699" s="50" t="s">
        <v>246</v>
      </c>
      <c r="D699" s="51" t="s">
        <v>244</v>
      </c>
      <c r="E699" s="51" t="s">
        <v>197</v>
      </c>
      <c r="F699" s="52">
        <v>0.2</v>
      </c>
      <c r="G699" s="50" t="s">
        <v>12</v>
      </c>
      <c r="H699" s="53"/>
      <c r="I699" s="54" t="str">
        <f>IF(H699&lt;&gt;"",$F699*H699,"")</f>
        <v/>
      </c>
    </row>
    <row r="700" spans="1:9" ht="8.1" customHeight="1" x14ac:dyDescent="0.2">
      <c r="A700" s="73">
        <v>700</v>
      </c>
    </row>
    <row r="701" spans="1:9" ht="24" x14ac:dyDescent="0.2">
      <c r="A701" s="73">
        <v>701</v>
      </c>
      <c r="B701" s="50" t="s">
        <v>680</v>
      </c>
      <c r="C701" s="50" t="s">
        <v>319</v>
      </c>
      <c r="D701" s="51" t="s">
        <v>248</v>
      </c>
      <c r="E701" s="51" t="s">
        <v>197</v>
      </c>
      <c r="F701" s="52">
        <v>2</v>
      </c>
      <c r="G701" s="50" t="s">
        <v>12</v>
      </c>
      <c r="H701" s="53"/>
      <c r="I701" s="54" t="str">
        <f>IF(H701&lt;&gt;"",$F701*H701,"")</f>
        <v/>
      </c>
    </row>
    <row r="702" spans="1:9" ht="8.1" customHeight="1" x14ac:dyDescent="0.2">
      <c r="A702" s="73">
        <v>702</v>
      </c>
    </row>
    <row r="703" spans="1:9" ht="24" x14ac:dyDescent="0.2">
      <c r="A703" s="73">
        <v>703</v>
      </c>
      <c r="B703" s="50" t="s">
        <v>681</v>
      </c>
      <c r="C703" s="50" t="s">
        <v>320</v>
      </c>
      <c r="D703" s="51" t="s">
        <v>250</v>
      </c>
      <c r="E703" s="51" t="s">
        <v>197</v>
      </c>
      <c r="F703" s="52">
        <v>4</v>
      </c>
      <c r="G703" s="50" t="s">
        <v>12</v>
      </c>
      <c r="H703" s="53"/>
      <c r="I703" s="54" t="str">
        <f>IF(H703&lt;&gt;"",$F703*H703,"")</f>
        <v/>
      </c>
    </row>
    <row r="704" spans="1:9" ht="8.1" customHeight="1" x14ac:dyDescent="0.2">
      <c r="A704" s="73">
        <v>704</v>
      </c>
    </row>
    <row r="705" spans="1:9" x14ac:dyDescent="0.2">
      <c r="A705" s="73">
        <v>705</v>
      </c>
      <c r="B705" s="50" t="s">
        <v>682</v>
      </c>
      <c r="C705" s="50" t="s">
        <v>251</v>
      </c>
      <c r="D705" s="51" t="s">
        <v>252</v>
      </c>
      <c r="E705" s="51" t="s">
        <v>197</v>
      </c>
      <c r="F705" s="52">
        <v>1</v>
      </c>
      <c r="G705" s="50" t="s">
        <v>12</v>
      </c>
      <c r="H705" s="53"/>
      <c r="I705" s="54" t="str">
        <f>IF(H705&lt;&gt;"",$F705*H705,"")</f>
        <v/>
      </c>
    </row>
    <row r="706" spans="1:9" ht="8.1" customHeight="1" x14ac:dyDescent="0.2">
      <c r="A706" s="73">
        <v>706</v>
      </c>
    </row>
    <row r="707" spans="1:9" ht="24" x14ac:dyDescent="0.2">
      <c r="A707" s="73">
        <v>707</v>
      </c>
      <c r="B707" s="50" t="s">
        <v>683</v>
      </c>
      <c r="C707" s="50" t="s">
        <v>253</v>
      </c>
      <c r="D707" s="51" t="s">
        <v>254</v>
      </c>
      <c r="E707" s="51" t="s">
        <v>255</v>
      </c>
      <c r="F707" s="52">
        <v>2</v>
      </c>
      <c r="G707" s="50" t="s">
        <v>12</v>
      </c>
      <c r="H707" s="53"/>
      <c r="I707" s="54" t="str">
        <f>IF(H707&lt;&gt;"",$F707*H707,"")</f>
        <v/>
      </c>
    </row>
    <row r="708" spans="1:9" ht="8.1" customHeight="1" x14ac:dyDescent="0.2">
      <c r="A708" s="73">
        <v>708</v>
      </c>
    </row>
    <row r="709" spans="1:9" ht="24" x14ac:dyDescent="0.2">
      <c r="A709" s="73">
        <v>709</v>
      </c>
      <c r="B709" s="50" t="s">
        <v>684</v>
      </c>
      <c r="C709" s="50" t="s">
        <v>256</v>
      </c>
      <c r="D709" s="51" t="s">
        <v>257</v>
      </c>
      <c r="E709" s="51" t="s">
        <v>255</v>
      </c>
      <c r="F709" s="52">
        <v>1</v>
      </c>
      <c r="G709" s="50" t="s">
        <v>12</v>
      </c>
      <c r="H709" s="53"/>
      <c r="I709" s="54" t="str">
        <f>IF(H709&lt;&gt;"",$F709*H709,"")</f>
        <v/>
      </c>
    </row>
    <row r="710" spans="1:9" ht="8.1" customHeight="1" x14ac:dyDescent="0.2">
      <c r="A710" s="73">
        <v>710</v>
      </c>
    </row>
    <row r="711" spans="1:9" ht="24" x14ac:dyDescent="0.2">
      <c r="A711" s="73">
        <v>711</v>
      </c>
      <c r="B711" s="50" t="s">
        <v>685</v>
      </c>
      <c r="C711" s="50" t="s">
        <v>258</v>
      </c>
      <c r="D711" s="51" t="s">
        <v>259</v>
      </c>
      <c r="E711" s="51" t="s">
        <v>255</v>
      </c>
      <c r="F711" s="52">
        <v>1</v>
      </c>
      <c r="G711" s="50" t="s">
        <v>12</v>
      </c>
      <c r="H711" s="53"/>
      <c r="I711" s="54" t="str">
        <f>IF(H711&lt;&gt;"",$F711*H711,"")</f>
        <v/>
      </c>
    </row>
    <row r="712" spans="1:9" ht="8.1" customHeight="1" x14ac:dyDescent="0.2">
      <c r="A712" s="73">
        <v>712</v>
      </c>
    </row>
    <row r="713" spans="1:9" ht="24" x14ac:dyDescent="0.2">
      <c r="A713" s="73">
        <v>713</v>
      </c>
      <c r="B713" s="50" t="s">
        <v>686</v>
      </c>
      <c r="C713" s="50" t="s">
        <v>260</v>
      </c>
      <c r="D713" s="51" t="s">
        <v>261</v>
      </c>
      <c r="E713" s="51" t="s">
        <v>255</v>
      </c>
      <c r="F713" s="52">
        <v>1</v>
      </c>
      <c r="G713" s="50" t="s">
        <v>12</v>
      </c>
      <c r="H713" s="53"/>
      <c r="I713" s="54" t="str">
        <f>IF(H713&lt;&gt;"",$F713*H713,"")</f>
        <v/>
      </c>
    </row>
    <row r="714" spans="1:9" ht="8.1" customHeight="1" x14ac:dyDescent="0.2">
      <c r="A714" s="73">
        <v>714</v>
      </c>
    </row>
    <row r="715" spans="1:9" ht="24" x14ac:dyDescent="0.2">
      <c r="A715" s="73">
        <v>715</v>
      </c>
      <c r="B715" s="50" t="s">
        <v>687</v>
      </c>
      <c r="C715" s="50" t="s">
        <v>262</v>
      </c>
      <c r="D715" s="51" t="s">
        <v>263</v>
      </c>
      <c r="E715" s="51" t="s">
        <v>264</v>
      </c>
      <c r="F715" s="52">
        <v>1</v>
      </c>
      <c r="G715" s="50" t="s">
        <v>12</v>
      </c>
      <c r="H715" s="53"/>
      <c r="I715" s="54" t="str">
        <f>IF(H715&lt;&gt;"",$F715*H715,"")</f>
        <v/>
      </c>
    </row>
    <row r="716" spans="1:9" ht="8.1" customHeight="1" x14ac:dyDescent="0.2">
      <c r="A716" s="73">
        <v>716</v>
      </c>
    </row>
    <row r="717" spans="1:9" ht="24" x14ac:dyDescent="0.2">
      <c r="A717" s="73">
        <v>717</v>
      </c>
      <c r="B717" s="50" t="s">
        <v>688</v>
      </c>
      <c r="C717" s="50" t="s">
        <v>265</v>
      </c>
      <c r="D717" s="51" t="s">
        <v>266</v>
      </c>
      <c r="E717" s="51" t="s">
        <v>264</v>
      </c>
      <c r="F717" s="52">
        <v>1</v>
      </c>
      <c r="G717" s="50" t="s">
        <v>12</v>
      </c>
      <c r="H717" s="53"/>
      <c r="I717" s="54" t="str">
        <f>IF(H717&lt;&gt;"",$F717*H717,"")</f>
        <v/>
      </c>
    </row>
    <row r="718" spans="1:9" ht="8.1" customHeight="1" x14ac:dyDescent="0.2">
      <c r="A718" s="73">
        <v>718</v>
      </c>
    </row>
    <row r="719" spans="1:9" ht="24" x14ac:dyDescent="0.2">
      <c r="A719" s="73">
        <v>719</v>
      </c>
      <c r="B719" s="50" t="s">
        <v>689</v>
      </c>
      <c r="C719" s="50" t="s">
        <v>267</v>
      </c>
      <c r="D719" s="51" t="s">
        <v>268</v>
      </c>
      <c r="E719" s="51" t="s">
        <v>264</v>
      </c>
      <c r="F719" s="52">
        <v>1</v>
      </c>
      <c r="G719" s="50" t="s">
        <v>12</v>
      </c>
      <c r="H719" s="53"/>
      <c r="I719" s="54" t="str">
        <f>IF(H719&lt;&gt;"",$F719*H719,"")</f>
        <v/>
      </c>
    </row>
    <row r="720" spans="1:9" ht="8.1" customHeight="1" x14ac:dyDescent="0.2">
      <c r="A720" s="73">
        <v>720</v>
      </c>
    </row>
    <row r="721" spans="1:9" ht="24" x14ac:dyDescent="0.2">
      <c r="A721" s="73">
        <v>721</v>
      </c>
      <c r="B721" s="50" t="s">
        <v>690</v>
      </c>
      <c r="C721" s="50" t="s">
        <v>269</v>
      </c>
      <c r="D721" s="51" t="s">
        <v>270</v>
      </c>
      <c r="E721" s="51" t="s">
        <v>264</v>
      </c>
      <c r="F721" s="52">
        <v>1</v>
      </c>
      <c r="G721" s="50" t="s">
        <v>12</v>
      </c>
      <c r="H721" s="53"/>
      <c r="I721" s="54" t="str">
        <f>IF(H721&lt;&gt;"",$F721*H721,"")</f>
        <v/>
      </c>
    </row>
    <row r="722" spans="1:9" ht="8.1" customHeight="1" x14ac:dyDescent="0.2">
      <c r="A722" s="73">
        <v>722</v>
      </c>
    </row>
    <row r="723" spans="1:9" ht="24" x14ac:dyDescent="0.2">
      <c r="A723" s="73">
        <v>723</v>
      </c>
      <c r="B723" s="50" t="s">
        <v>691</v>
      </c>
      <c r="C723" s="50" t="s">
        <v>321</v>
      </c>
      <c r="D723" s="51" t="s">
        <v>322</v>
      </c>
      <c r="E723" s="51" t="s">
        <v>264</v>
      </c>
      <c r="F723" s="52">
        <v>1</v>
      </c>
      <c r="G723" s="50" t="s">
        <v>12</v>
      </c>
      <c r="H723" s="53"/>
      <c r="I723" s="54" t="str">
        <f>IF(H723&lt;&gt;"",$F723*H723,"")</f>
        <v/>
      </c>
    </row>
    <row r="724" spans="1:9" ht="8.1" customHeight="1" x14ac:dyDescent="0.2">
      <c r="A724" s="73">
        <v>724</v>
      </c>
    </row>
    <row r="725" spans="1:9" x14ac:dyDescent="0.2">
      <c r="A725" s="73">
        <v>725</v>
      </c>
      <c r="B725" s="50" t="s">
        <v>692</v>
      </c>
      <c r="C725" s="50"/>
      <c r="D725" s="51" t="s">
        <v>271</v>
      </c>
      <c r="E725" s="51"/>
      <c r="F725" s="52">
        <v>1</v>
      </c>
      <c r="G725" s="50" t="s">
        <v>7</v>
      </c>
      <c r="H725" s="53"/>
      <c r="I725" s="54" t="str">
        <f>IF(H725&lt;&gt;"",$F725*H725,"")</f>
        <v/>
      </c>
    </row>
    <row r="726" spans="1:9" ht="8.1" customHeight="1" x14ac:dyDescent="0.2">
      <c r="A726" s="73">
        <v>726</v>
      </c>
    </row>
    <row r="727" spans="1:9" ht="24" x14ac:dyDescent="0.2">
      <c r="A727" s="73">
        <v>727</v>
      </c>
      <c r="B727" s="50" t="s">
        <v>693</v>
      </c>
      <c r="C727" s="50" t="s">
        <v>323</v>
      </c>
      <c r="D727" s="51" t="s">
        <v>273</v>
      </c>
      <c r="E727" s="51" t="s">
        <v>11</v>
      </c>
      <c r="F727" s="52">
        <v>6</v>
      </c>
      <c r="G727" s="50" t="s">
        <v>12</v>
      </c>
      <c r="H727" s="53"/>
      <c r="I727" s="54" t="str">
        <f>IF(H727&lt;&gt;"",$F727*H727,"")</f>
        <v/>
      </c>
    </row>
    <row r="728" spans="1:9" ht="8.1" customHeight="1" x14ac:dyDescent="0.2">
      <c r="A728" s="73">
        <v>728</v>
      </c>
    </row>
    <row r="729" spans="1:9" ht="48" x14ac:dyDescent="0.2">
      <c r="A729" s="73">
        <v>729</v>
      </c>
      <c r="B729" s="50" t="s">
        <v>694</v>
      </c>
      <c r="C729" s="50" t="s">
        <v>324</v>
      </c>
      <c r="D729" s="51" t="s">
        <v>275</v>
      </c>
      <c r="E729" s="51" t="s">
        <v>11</v>
      </c>
      <c r="F729" s="52">
        <v>12</v>
      </c>
      <c r="G729" s="50" t="s">
        <v>12</v>
      </c>
      <c r="H729" s="53"/>
      <c r="I729" s="54" t="str">
        <f>IF(H729&lt;&gt;"",$F729*H729,"")</f>
        <v/>
      </c>
    </row>
    <row r="730" spans="1:9" ht="8.1" customHeight="1" x14ac:dyDescent="0.2">
      <c r="A730" s="73">
        <v>730</v>
      </c>
    </row>
    <row r="731" spans="1:9" ht="48" x14ac:dyDescent="0.2">
      <c r="A731" s="73">
        <v>731</v>
      </c>
      <c r="B731" s="50" t="s">
        <v>695</v>
      </c>
      <c r="C731" s="50" t="s">
        <v>274</v>
      </c>
      <c r="D731" s="51" t="s">
        <v>276</v>
      </c>
      <c r="E731" s="51" t="s">
        <v>11</v>
      </c>
      <c r="F731" s="52">
        <v>10</v>
      </c>
      <c r="G731" s="50" t="s">
        <v>12</v>
      </c>
      <c r="H731" s="53"/>
      <c r="I731" s="54" t="str">
        <f>IF(H731&lt;&gt;"",$F731*H731,"")</f>
        <v/>
      </c>
    </row>
    <row r="732" spans="1:9" ht="8.1" customHeight="1" x14ac:dyDescent="0.2">
      <c r="A732" s="73">
        <v>732</v>
      </c>
    </row>
    <row r="733" spans="1:9" ht="24" x14ac:dyDescent="0.2">
      <c r="A733" s="73">
        <v>733</v>
      </c>
      <c r="B733" s="50" t="s">
        <v>696</v>
      </c>
      <c r="C733" s="50" t="s">
        <v>325</v>
      </c>
      <c r="D733" s="51" t="s">
        <v>278</v>
      </c>
      <c r="E733" s="51" t="s">
        <v>11</v>
      </c>
      <c r="F733" s="52">
        <v>5</v>
      </c>
      <c r="G733" s="50" t="s">
        <v>12</v>
      </c>
      <c r="H733" s="53"/>
      <c r="I733" s="54" t="str">
        <f>IF(H733&lt;&gt;"",$F733*H733,"")</f>
        <v/>
      </c>
    </row>
    <row r="734" spans="1:9" ht="8.1" customHeight="1" x14ac:dyDescent="0.2">
      <c r="A734" s="73">
        <v>734</v>
      </c>
    </row>
    <row r="735" spans="1:9" ht="84" x14ac:dyDescent="0.2">
      <c r="A735" s="73">
        <v>735</v>
      </c>
      <c r="B735" s="50" t="s">
        <v>697</v>
      </c>
      <c r="C735" s="50" t="s">
        <v>326</v>
      </c>
      <c r="D735" s="51" t="s">
        <v>280</v>
      </c>
      <c r="E735" s="51" t="s">
        <v>11</v>
      </c>
      <c r="F735" s="52">
        <v>22</v>
      </c>
      <c r="G735" s="50" t="s">
        <v>12</v>
      </c>
      <c r="H735" s="53"/>
      <c r="I735" s="54" t="str">
        <f>IF(H735&lt;&gt;"",$F735*H735,"")</f>
        <v/>
      </c>
    </row>
    <row r="736" spans="1:9" ht="8.1" customHeight="1" x14ac:dyDescent="0.2">
      <c r="A736" s="73">
        <v>736</v>
      </c>
    </row>
    <row r="737" spans="1:9" ht="24" x14ac:dyDescent="0.2">
      <c r="A737" s="73">
        <v>737</v>
      </c>
      <c r="B737" s="50" t="s">
        <v>698</v>
      </c>
      <c r="C737" s="50" t="s">
        <v>327</v>
      </c>
      <c r="D737" s="51" t="s">
        <v>282</v>
      </c>
      <c r="E737" s="51" t="s">
        <v>11</v>
      </c>
      <c r="F737" s="52">
        <v>3</v>
      </c>
      <c r="G737" s="50" t="s">
        <v>12</v>
      </c>
      <c r="H737" s="53"/>
      <c r="I737" s="54" t="str">
        <f>IF(H737&lt;&gt;"",$F737*H737,"")</f>
        <v/>
      </c>
    </row>
    <row r="738" spans="1:9" ht="8.1" customHeight="1" x14ac:dyDescent="0.2">
      <c r="A738" s="73">
        <v>738</v>
      </c>
    </row>
    <row r="739" spans="1:9" ht="24" x14ac:dyDescent="0.2">
      <c r="A739" s="73">
        <v>739</v>
      </c>
      <c r="B739" s="50" t="s">
        <v>699</v>
      </c>
      <c r="C739" s="50" t="s">
        <v>283</v>
      </c>
      <c r="D739" s="51" t="s">
        <v>284</v>
      </c>
      <c r="E739" s="51" t="s">
        <v>11</v>
      </c>
      <c r="F739" s="52">
        <v>1</v>
      </c>
      <c r="G739" s="50" t="s">
        <v>12</v>
      </c>
      <c r="H739" s="53"/>
      <c r="I739" s="54" t="str">
        <f>IF(H739&lt;&gt;"",$F739*H739,"")</f>
        <v/>
      </c>
    </row>
    <row r="740" spans="1:9" ht="8.1" customHeight="1" x14ac:dyDescent="0.2">
      <c r="A740" s="73">
        <v>740</v>
      </c>
    </row>
    <row r="741" spans="1:9" ht="24" x14ac:dyDescent="0.2">
      <c r="A741" s="73">
        <v>741</v>
      </c>
      <c r="B741" s="50" t="s">
        <v>700</v>
      </c>
      <c r="C741" s="50" t="s">
        <v>285</v>
      </c>
      <c r="D741" s="51" t="s">
        <v>286</v>
      </c>
      <c r="E741" s="51" t="s">
        <v>11</v>
      </c>
      <c r="F741" s="52">
        <v>1</v>
      </c>
      <c r="G741" s="50" t="s">
        <v>12</v>
      </c>
      <c r="H741" s="53"/>
      <c r="I741" s="54" t="str">
        <f>IF(H741&lt;&gt;"",$F741*H741,"")</f>
        <v/>
      </c>
    </row>
    <row r="742" spans="1:9" ht="8.1" customHeight="1" x14ac:dyDescent="0.2">
      <c r="A742" s="73">
        <v>742</v>
      </c>
    </row>
    <row r="743" spans="1:9" ht="24" x14ac:dyDescent="0.2">
      <c r="A743" s="73">
        <v>743</v>
      </c>
      <c r="B743" s="50" t="s">
        <v>701</v>
      </c>
      <c r="C743" s="50" t="s">
        <v>287</v>
      </c>
      <c r="D743" s="51" t="s">
        <v>288</v>
      </c>
      <c r="E743" s="51" t="s">
        <v>11</v>
      </c>
      <c r="F743" s="52">
        <v>2</v>
      </c>
      <c r="G743" s="50" t="s">
        <v>12</v>
      </c>
      <c r="H743" s="53"/>
      <c r="I743" s="54" t="str">
        <f>IF(H743&lt;&gt;"",$F743*H743,"")</f>
        <v/>
      </c>
    </row>
    <row r="744" spans="1:9" ht="8.1" customHeight="1" x14ac:dyDescent="0.2">
      <c r="A744" s="73">
        <v>744</v>
      </c>
    </row>
    <row r="745" spans="1:9" ht="24" x14ac:dyDescent="0.2">
      <c r="A745" s="73">
        <v>745</v>
      </c>
      <c r="B745" s="50" t="s">
        <v>702</v>
      </c>
      <c r="C745" s="50" t="s">
        <v>289</v>
      </c>
      <c r="D745" s="51" t="s">
        <v>290</v>
      </c>
      <c r="E745" s="51" t="s">
        <v>11</v>
      </c>
      <c r="F745" s="52">
        <v>1</v>
      </c>
      <c r="G745" s="50" t="s">
        <v>12</v>
      </c>
      <c r="H745" s="53"/>
      <c r="I745" s="54" t="str">
        <f>IF(H745&lt;&gt;"",$F745*H745,"")</f>
        <v/>
      </c>
    </row>
    <row r="746" spans="1:9" ht="8.1" customHeight="1" x14ac:dyDescent="0.2">
      <c r="A746" s="73">
        <v>746</v>
      </c>
    </row>
    <row r="747" spans="1:9" ht="24" x14ac:dyDescent="0.2">
      <c r="A747" s="73">
        <v>747</v>
      </c>
      <c r="B747" s="50" t="s">
        <v>703</v>
      </c>
      <c r="C747" s="50" t="s">
        <v>291</v>
      </c>
      <c r="D747" s="51" t="s">
        <v>292</v>
      </c>
      <c r="E747" s="51" t="s">
        <v>11</v>
      </c>
      <c r="F747" s="52">
        <v>2</v>
      </c>
      <c r="G747" s="50" t="s">
        <v>12</v>
      </c>
      <c r="H747" s="53"/>
      <c r="I747" s="54" t="str">
        <f>IF(H747&lt;&gt;"",$F747*H747,"")</f>
        <v/>
      </c>
    </row>
    <row r="748" spans="1:9" ht="8.1" customHeight="1" x14ac:dyDescent="0.2">
      <c r="A748" s="73">
        <v>748</v>
      </c>
    </row>
    <row r="749" spans="1:9" ht="24" x14ac:dyDescent="0.2">
      <c r="A749" s="73">
        <v>749</v>
      </c>
      <c r="B749" s="50" t="s">
        <v>704</v>
      </c>
      <c r="C749" s="50" t="s">
        <v>293</v>
      </c>
      <c r="D749" s="51" t="s">
        <v>294</v>
      </c>
      <c r="E749" s="51" t="s">
        <v>11</v>
      </c>
      <c r="F749" s="52">
        <v>1</v>
      </c>
      <c r="G749" s="50" t="s">
        <v>12</v>
      </c>
      <c r="H749" s="53"/>
      <c r="I749" s="54" t="str">
        <f>IF(H749&lt;&gt;"",$F749*H749,"")</f>
        <v/>
      </c>
    </row>
    <row r="750" spans="1:9" ht="8.1" customHeight="1" x14ac:dyDescent="0.2">
      <c r="A750" s="73">
        <v>750</v>
      </c>
    </row>
    <row r="751" spans="1:9" ht="24" x14ac:dyDescent="0.2">
      <c r="A751" s="73">
        <v>751</v>
      </c>
      <c r="B751" s="50" t="s">
        <v>705</v>
      </c>
      <c r="C751" s="50" t="s">
        <v>289</v>
      </c>
      <c r="D751" s="51" t="s">
        <v>295</v>
      </c>
      <c r="E751" s="51" t="s">
        <v>11</v>
      </c>
      <c r="F751" s="52">
        <v>1</v>
      </c>
      <c r="G751" s="50" t="s">
        <v>12</v>
      </c>
      <c r="H751" s="53"/>
      <c r="I751" s="54" t="str">
        <f>IF(H751&lt;&gt;"",$F751*H751,"")</f>
        <v/>
      </c>
    </row>
    <row r="752" spans="1:9" ht="8.1" customHeight="1" x14ac:dyDescent="0.2">
      <c r="A752" s="73">
        <v>752</v>
      </c>
    </row>
    <row r="753" spans="1:9" ht="24" x14ac:dyDescent="0.2">
      <c r="A753" s="73">
        <v>753</v>
      </c>
      <c r="B753" s="50" t="s">
        <v>706</v>
      </c>
      <c r="C753" s="50" t="s">
        <v>328</v>
      </c>
      <c r="D753" s="51" t="s">
        <v>297</v>
      </c>
      <c r="E753" s="51" t="s">
        <v>11</v>
      </c>
      <c r="F753" s="52">
        <v>4</v>
      </c>
      <c r="G753" s="50" t="s">
        <v>12</v>
      </c>
      <c r="H753" s="53"/>
      <c r="I753" s="54" t="str">
        <f>IF(H753&lt;&gt;"",$F753*H753,"")</f>
        <v/>
      </c>
    </row>
    <row r="754" spans="1:9" ht="8.1" customHeight="1" x14ac:dyDescent="0.2">
      <c r="A754" s="73">
        <v>754</v>
      </c>
    </row>
    <row r="755" spans="1:9" ht="24" x14ac:dyDescent="0.2">
      <c r="A755" s="73">
        <v>755</v>
      </c>
      <c r="B755" s="50" t="s">
        <v>707</v>
      </c>
      <c r="C755" s="50" t="s">
        <v>329</v>
      </c>
      <c r="D755" s="51" t="s">
        <v>298</v>
      </c>
      <c r="E755" s="51" t="s">
        <v>11</v>
      </c>
      <c r="F755" s="52">
        <v>2</v>
      </c>
      <c r="G755" s="50" t="s">
        <v>12</v>
      </c>
      <c r="H755" s="53"/>
      <c r="I755" s="54" t="str">
        <f>IF(H755&lt;&gt;"",$F755*H755,"")</f>
        <v/>
      </c>
    </row>
    <row r="756" spans="1:9" ht="8.1" customHeight="1" x14ac:dyDescent="0.2">
      <c r="A756" s="73">
        <v>756</v>
      </c>
    </row>
    <row r="757" spans="1:9" ht="24" x14ac:dyDescent="0.2">
      <c r="A757" s="73">
        <v>757</v>
      </c>
      <c r="B757" s="50" t="s">
        <v>708</v>
      </c>
      <c r="C757" s="50" t="s">
        <v>330</v>
      </c>
      <c r="D757" s="51" t="s">
        <v>300</v>
      </c>
      <c r="E757" s="51" t="s">
        <v>11</v>
      </c>
      <c r="F757" s="52">
        <v>2</v>
      </c>
      <c r="G757" s="50" t="s">
        <v>12</v>
      </c>
      <c r="H757" s="53"/>
      <c r="I757" s="54" t="str">
        <f>IF(H757&lt;&gt;"",$F757*H757,"")</f>
        <v/>
      </c>
    </row>
    <row r="758" spans="1:9" ht="8.1" customHeight="1" x14ac:dyDescent="0.2">
      <c r="A758" s="73">
        <v>758</v>
      </c>
    </row>
    <row r="759" spans="1:9" ht="24" x14ac:dyDescent="0.2">
      <c r="A759" s="73">
        <v>759</v>
      </c>
      <c r="B759" s="50" t="s">
        <v>709</v>
      </c>
      <c r="C759" s="50" t="s">
        <v>331</v>
      </c>
      <c r="D759" s="51" t="s">
        <v>301</v>
      </c>
      <c r="E759" s="51" t="s">
        <v>11</v>
      </c>
      <c r="F759" s="52">
        <v>3</v>
      </c>
      <c r="G759" s="50" t="s">
        <v>12</v>
      </c>
      <c r="H759" s="53"/>
      <c r="I759" s="54" t="str">
        <f>IF(H759&lt;&gt;"",$F759*H759,"")</f>
        <v/>
      </c>
    </row>
    <row r="760" spans="1:9" ht="8.1" customHeight="1" x14ac:dyDescent="0.2">
      <c r="A760" s="73">
        <v>760</v>
      </c>
    </row>
    <row r="761" spans="1:9" ht="24" x14ac:dyDescent="0.2">
      <c r="A761" s="73">
        <v>761</v>
      </c>
      <c r="B761" s="50" t="s">
        <v>710</v>
      </c>
      <c r="C761" s="50" t="s">
        <v>302</v>
      </c>
      <c r="D761" s="51" t="s">
        <v>303</v>
      </c>
      <c r="E761" s="51" t="s">
        <v>11</v>
      </c>
      <c r="F761" s="52">
        <v>1</v>
      </c>
      <c r="G761" s="50" t="s">
        <v>12</v>
      </c>
      <c r="H761" s="53"/>
      <c r="I761" s="54" t="str">
        <f>IF(H761&lt;&gt;"",$F761*H761,"")</f>
        <v/>
      </c>
    </row>
    <row r="762" spans="1:9" ht="8.1" customHeight="1" x14ac:dyDescent="0.2">
      <c r="A762" s="73">
        <v>762</v>
      </c>
    </row>
    <row r="763" spans="1:9" ht="24" x14ac:dyDescent="0.2">
      <c r="A763" s="73">
        <v>763</v>
      </c>
      <c r="B763" s="50" t="s">
        <v>711</v>
      </c>
      <c r="C763" s="50" t="s">
        <v>302</v>
      </c>
      <c r="D763" s="51" t="s">
        <v>304</v>
      </c>
      <c r="E763" s="51" t="s">
        <v>11</v>
      </c>
      <c r="F763" s="52">
        <v>1</v>
      </c>
      <c r="G763" s="50" t="s">
        <v>12</v>
      </c>
      <c r="H763" s="53"/>
      <c r="I763" s="54" t="str">
        <f>IF(H763&lt;&gt;"",$F763*H763,"")</f>
        <v/>
      </c>
    </row>
    <row r="764" spans="1:9" ht="8.1" customHeight="1" x14ac:dyDescent="0.2">
      <c r="A764" s="73">
        <v>764</v>
      </c>
    </row>
    <row r="765" spans="1:9" ht="24" x14ac:dyDescent="0.2">
      <c r="A765" s="73">
        <v>765</v>
      </c>
      <c r="B765" s="50" t="s">
        <v>712</v>
      </c>
      <c r="C765" s="50" t="s">
        <v>305</v>
      </c>
      <c r="D765" s="51" t="s">
        <v>306</v>
      </c>
      <c r="E765" s="51" t="s">
        <v>11</v>
      </c>
      <c r="F765" s="52">
        <v>1</v>
      </c>
      <c r="G765" s="50" t="s">
        <v>12</v>
      </c>
      <c r="H765" s="53"/>
      <c r="I765" s="54" t="str">
        <f>IF(H765&lt;&gt;"",$F765*H765,"")</f>
        <v/>
      </c>
    </row>
    <row r="766" spans="1:9" ht="8.1" customHeight="1" x14ac:dyDescent="0.2">
      <c r="A766" s="73">
        <v>766</v>
      </c>
    </row>
    <row r="767" spans="1:9" ht="48" x14ac:dyDescent="0.2">
      <c r="A767" s="73">
        <v>767</v>
      </c>
      <c r="B767" s="50" t="s">
        <v>713</v>
      </c>
      <c r="C767" s="50" t="s">
        <v>332</v>
      </c>
      <c r="D767" s="51" t="s">
        <v>308</v>
      </c>
      <c r="E767" s="51" t="s">
        <v>11</v>
      </c>
      <c r="F767" s="52">
        <v>13</v>
      </c>
      <c r="G767" s="50" t="s">
        <v>12</v>
      </c>
      <c r="H767" s="53"/>
      <c r="I767" s="54" t="str">
        <f>IF(H767&lt;&gt;"",$F767*H767,"")</f>
        <v/>
      </c>
    </row>
    <row r="768" spans="1:9" ht="8.1" customHeight="1" x14ac:dyDescent="0.2">
      <c r="A768" s="73">
        <v>768</v>
      </c>
    </row>
    <row r="769" spans="1:10" ht="24" x14ac:dyDescent="0.2">
      <c r="A769" s="73">
        <v>769</v>
      </c>
      <c r="B769" s="50" t="s">
        <v>714</v>
      </c>
      <c r="C769" s="50" t="s">
        <v>333</v>
      </c>
      <c r="D769" s="51" t="s">
        <v>310</v>
      </c>
      <c r="E769" s="51" t="s">
        <v>11</v>
      </c>
      <c r="F769" s="52">
        <v>7</v>
      </c>
      <c r="G769" s="50" t="s">
        <v>12</v>
      </c>
      <c r="H769" s="53"/>
      <c r="I769" s="54" t="str">
        <f>IF(H769&lt;&gt;"",$F769*H769,"")</f>
        <v/>
      </c>
    </row>
    <row r="770" spans="1:10" ht="8.1" customHeight="1" x14ac:dyDescent="0.2">
      <c r="A770" s="73">
        <v>770</v>
      </c>
    </row>
    <row r="771" spans="1:10" ht="24" x14ac:dyDescent="0.2">
      <c r="A771" s="73">
        <v>771</v>
      </c>
      <c r="B771" s="50" t="s">
        <v>715</v>
      </c>
      <c r="C771" s="50" t="s">
        <v>334</v>
      </c>
      <c r="D771" s="51" t="s">
        <v>312</v>
      </c>
      <c r="E771" s="51" t="s">
        <v>11</v>
      </c>
      <c r="F771" s="52">
        <v>6</v>
      </c>
      <c r="G771" s="50" t="s">
        <v>12</v>
      </c>
      <c r="H771" s="53"/>
      <c r="I771" s="54" t="str">
        <f>IF(H771&lt;&gt;"",$F771*H771,"")</f>
        <v/>
      </c>
    </row>
    <row r="772" spans="1:10" ht="8.1" customHeight="1" x14ac:dyDescent="0.2">
      <c r="A772" s="73">
        <v>772</v>
      </c>
    </row>
    <row r="773" spans="1:10" ht="12.75" customHeight="1" thickBot="1" x14ac:dyDescent="0.25">
      <c r="A773" s="73">
        <v>773</v>
      </c>
      <c r="B773" s="45" t="s">
        <v>716</v>
      </c>
      <c r="C773" s="80" t="s">
        <v>335</v>
      </c>
      <c r="D773" s="80"/>
      <c r="E773" s="46"/>
      <c r="F773" s="47">
        <v>1</v>
      </c>
      <c r="G773" s="48" t="s">
        <v>7</v>
      </c>
      <c r="H773" s="49" t="str">
        <f>IF((SUM(I776:I846)&gt;0),SUM(I776:I846),"")</f>
        <v/>
      </c>
      <c r="I773" s="49" t="str">
        <f>IF(H773&lt;&gt;"",$F773*H773,"")</f>
        <v/>
      </c>
      <c r="J773" s="72" t="s">
        <v>936</v>
      </c>
    </row>
    <row r="774" spans="1:10" ht="12" customHeight="1" thickTop="1" x14ac:dyDescent="0.2">
      <c r="A774" s="73">
        <v>774</v>
      </c>
      <c r="C774" s="81" t="s">
        <v>9</v>
      </c>
      <c r="D774" s="81"/>
    </row>
    <row r="775" spans="1:10" ht="8.1" customHeight="1" x14ac:dyDescent="0.2">
      <c r="A775" s="73">
        <v>775</v>
      </c>
    </row>
    <row r="776" spans="1:10" ht="60" x14ac:dyDescent="0.2">
      <c r="A776" s="73">
        <v>776</v>
      </c>
      <c r="B776" s="55" t="s">
        <v>717</v>
      </c>
      <c r="C776" s="55"/>
      <c r="D776" s="56" t="s">
        <v>915</v>
      </c>
      <c r="E776" s="56" t="s">
        <v>11</v>
      </c>
      <c r="F776" s="57">
        <v>0</v>
      </c>
      <c r="G776" s="55" t="s">
        <v>12</v>
      </c>
      <c r="H776" s="58"/>
      <c r="I776" s="59" t="str">
        <f>IF(H776&lt;&gt;"",$F776*H776,"")</f>
        <v/>
      </c>
    </row>
    <row r="777" spans="1:10" ht="24" x14ac:dyDescent="0.2">
      <c r="A777" s="73">
        <v>777</v>
      </c>
      <c r="B777" s="60"/>
      <c r="C777" s="61"/>
      <c r="D777" s="70" t="s">
        <v>336</v>
      </c>
      <c r="E777" s="62"/>
      <c r="F777" s="63"/>
      <c r="G777" s="60"/>
      <c r="H777" s="64"/>
      <c r="I777" s="64"/>
    </row>
    <row r="778" spans="1:10" ht="24" x14ac:dyDescent="0.2">
      <c r="A778" s="73">
        <v>778</v>
      </c>
      <c r="B778" s="60"/>
      <c r="C778" s="61"/>
      <c r="D778" s="70" t="s">
        <v>337</v>
      </c>
      <c r="E778" s="62"/>
      <c r="F778" s="63"/>
      <c r="G778" s="60"/>
      <c r="H778" s="64"/>
      <c r="I778" s="64"/>
    </row>
    <row r="779" spans="1:10" ht="24" x14ac:dyDescent="0.2">
      <c r="A779" s="73">
        <v>779</v>
      </c>
      <c r="B779" s="60"/>
      <c r="C779" s="61"/>
      <c r="D779" s="70" t="s">
        <v>338</v>
      </c>
      <c r="E779" s="62"/>
      <c r="F779" s="63"/>
      <c r="G779" s="60"/>
      <c r="H779" s="64"/>
      <c r="I779" s="64"/>
    </row>
    <row r="780" spans="1:10" ht="24" x14ac:dyDescent="0.2">
      <c r="A780" s="73">
        <v>780</v>
      </c>
      <c r="B780" s="60"/>
      <c r="C780" s="61"/>
      <c r="D780" s="70" t="s">
        <v>339</v>
      </c>
      <c r="E780" s="62"/>
      <c r="F780" s="63"/>
      <c r="G780" s="60"/>
      <c r="H780" s="64"/>
      <c r="I780" s="64"/>
    </row>
    <row r="781" spans="1:10" ht="24" x14ac:dyDescent="0.2">
      <c r="A781" s="73">
        <v>781</v>
      </c>
      <c r="B781" s="60"/>
      <c r="C781" s="61"/>
      <c r="D781" s="70" t="s">
        <v>340</v>
      </c>
      <c r="E781" s="62"/>
      <c r="F781" s="63"/>
      <c r="G781" s="60"/>
      <c r="H781" s="64"/>
      <c r="I781" s="64"/>
    </row>
    <row r="782" spans="1:10" ht="24" x14ac:dyDescent="0.2">
      <c r="A782" s="73">
        <v>782</v>
      </c>
      <c r="B782" s="60"/>
      <c r="C782" s="61"/>
      <c r="D782" s="70" t="s">
        <v>341</v>
      </c>
      <c r="E782" s="62"/>
      <c r="F782" s="63"/>
      <c r="G782" s="60"/>
      <c r="H782" s="64"/>
      <c r="I782" s="64"/>
    </row>
    <row r="783" spans="1:10" x14ac:dyDescent="0.2">
      <c r="A783" s="73">
        <v>783</v>
      </c>
      <c r="B783" s="60"/>
      <c r="C783" s="61"/>
      <c r="D783" s="70" t="s">
        <v>342</v>
      </c>
      <c r="E783" s="62"/>
      <c r="F783" s="63"/>
      <c r="G783" s="60"/>
      <c r="H783" s="64"/>
      <c r="I783" s="64"/>
    </row>
    <row r="784" spans="1:10" ht="24" x14ac:dyDescent="0.2">
      <c r="A784" s="73">
        <v>784</v>
      </c>
      <c r="B784" s="65"/>
      <c r="C784" s="66"/>
      <c r="D784" s="71" t="s">
        <v>343</v>
      </c>
      <c r="E784" s="67"/>
      <c r="F784" s="68"/>
      <c r="G784" s="65"/>
      <c r="H784" s="69"/>
      <c r="I784" s="69"/>
    </row>
    <row r="785" spans="1:9" ht="8.1" customHeight="1" x14ac:dyDescent="0.2">
      <c r="A785" s="73">
        <v>785</v>
      </c>
    </row>
    <row r="786" spans="1:9" ht="168" x14ac:dyDescent="0.2">
      <c r="A786" s="73">
        <v>786</v>
      </c>
      <c r="B786" s="50" t="s">
        <v>718</v>
      </c>
      <c r="C786" s="50"/>
      <c r="D786" s="51" t="s">
        <v>450</v>
      </c>
      <c r="E786" s="51" t="s">
        <v>11</v>
      </c>
      <c r="F786" s="52">
        <v>2</v>
      </c>
      <c r="G786" s="50" t="s">
        <v>12</v>
      </c>
      <c r="H786" s="53"/>
      <c r="I786" s="54" t="str">
        <f>IF(H786&lt;&gt;"",$F786*H786,"")</f>
        <v/>
      </c>
    </row>
    <row r="787" spans="1:9" ht="8.1" customHeight="1" x14ac:dyDescent="0.2">
      <c r="A787" s="73">
        <v>787</v>
      </c>
    </row>
    <row r="788" spans="1:9" ht="120" x14ac:dyDescent="0.2">
      <c r="A788" s="73">
        <v>788</v>
      </c>
      <c r="B788" s="50" t="s">
        <v>719</v>
      </c>
      <c r="C788" s="50"/>
      <c r="D788" s="51" t="s">
        <v>451</v>
      </c>
      <c r="E788" s="51" t="s">
        <v>11</v>
      </c>
      <c r="F788" s="52">
        <v>2</v>
      </c>
      <c r="G788" s="50" t="s">
        <v>12</v>
      </c>
      <c r="H788" s="53"/>
      <c r="I788" s="54" t="str">
        <f>IF(H788&lt;&gt;"",$F788*H788,"")</f>
        <v/>
      </c>
    </row>
    <row r="789" spans="1:9" ht="8.1" customHeight="1" x14ac:dyDescent="0.2">
      <c r="A789" s="73">
        <v>789</v>
      </c>
    </row>
    <row r="790" spans="1:9" ht="60" x14ac:dyDescent="0.2">
      <c r="A790" s="73">
        <v>790</v>
      </c>
      <c r="B790" s="50" t="s">
        <v>720</v>
      </c>
      <c r="C790" s="50"/>
      <c r="D790" s="51" t="s">
        <v>452</v>
      </c>
      <c r="E790" s="51" t="s">
        <v>11</v>
      </c>
      <c r="F790" s="52">
        <v>1</v>
      </c>
      <c r="G790" s="50" t="s">
        <v>12</v>
      </c>
      <c r="H790" s="53"/>
      <c r="I790" s="54" t="str">
        <f>IF(H790&lt;&gt;"",$F790*H790,"")</f>
        <v/>
      </c>
    </row>
    <row r="791" spans="1:9" ht="8.1" customHeight="1" x14ac:dyDescent="0.2">
      <c r="A791" s="73">
        <v>791</v>
      </c>
    </row>
    <row r="792" spans="1:9" ht="72" x14ac:dyDescent="0.2">
      <c r="A792" s="73">
        <v>792</v>
      </c>
      <c r="B792" s="50" t="s">
        <v>721</v>
      </c>
      <c r="C792" s="50"/>
      <c r="D792" s="51" t="s">
        <v>453</v>
      </c>
      <c r="E792" s="51" t="s">
        <v>11</v>
      </c>
      <c r="F792" s="52">
        <v>2</v>
      </c>
      <c r="G792" s="50" t="s">
        <v>12</v>
      </c>
      <c r="H792" s="53"/>
      <c r="I792" s="54" t="str">
        <f>IF(H792&lt;&gt;"",$F792*H792,"")</f>
        <v/>
      </c>
    </row>
    <row r="793" spans="1:9" ht="8.1" customHeight="1" x14ac:dyDescent="0.2">
      <c r="A793" s="73">
        <v>793</v>
      </c>
    </row>
    <row r="794" spans="1:9" ht="24" x14ac:dyDescent="0.2">
      <c r="A794" s="73">
        <v>794</v>
      </c>
      <c r="B794" s="50" t="s">
        <v>722</v>
      </c>
      <c r="C794" s="50"/>
      <c r="D794" s="51" t="s">
        <v>344</v>
      </c>
      <c r="E794" s="51" t="s">
        <v>11</v>
      </c>
      <c r="F794" s="52">
        <v>7</v>
      </c>
      <c r="G794" s="50" t="s">
        <v>12</v>
      </c>
      <c r="H794" s="53"/>
      <c r="I794" s="54" t="str">
        <f>IF(H794&lt;&gt;"",$F794*H794,"")</f>
        <v/>
      </c>
    </row>
    <row r="795" spans="1:9" ht="8.1" customHeight="1" x14ac:dyDescent="0.2">
      <c r="A795" s="73">
        <v>795</v>
      </c>
    </row>
    <row r="796" spans="1:9" ht="36" x14ac:dyDescent="0.2">
      <c r="A796" s="73">
        <v>796</v>
      </c>
      <c r="B796" s="50" t="s">
        <v>723</v>
      </c>
      <c r="C796" s="50"/>
      <c r="D796" s="51" t="s">
        <v>345</v>
      </c>
      <c r="E796" s="51" t="s">
        <v>11</v>
      </c>
      <c r="F796" s="52">
        <v>10</v>
      </c>
      <c r="G796" s="50" t="s">
        <v>12</v>
      </c>
      <c r="H796" s="53"/>
      <c r="I796" s="54" t="str">
        <f>IF(H796&lt;&gt;"",$F796*H796,"")</f>
        <v/>
      </c>
    </row>
    <row r="797" spans="1:9" ht="8.1" customHeight="1" x14ac:dyDescent="0.2">
      <c r="A797" s="73">
        <v>797</v>
      </c>
    </row>
    <row r="798" spans="1:9" ht="36" x14ac:dyDescent="0.2">
      <c r="A798" s="73">
        <v>798</v>
      </c>
      <c r="B798" s="50" t="s">
        <v>724</v>
      </c>
      <c r="C798" s="50"/>
      <c r="D798" s="51" t="s">
        <v>916</v>
      </c>
      <c r="E798" s="51" t="s">
        <v>346</v>
      </c>
      <c r="F798" s="52">
        <v>40</v>
      </c>
      <c r="G798" s="50" t="s">
        <v>12</v>
      </c>
      <c r="H798" s="53"/>
      <c r="I798" s="54" t="str">
        <f>IF(H798&lt;&gt;"",$F798*H798,"")</f>
        <v/>
      </c>
    </row>
    <row r="799" spans="1:9" ht="8.1" customHeight="1" x14ac:dyDescent="0.2">
      <c r="A799" s="73">
        <v>799</v>
      </c>
    </row>
    <row r="800" spans="1:9" ht="36" x14ac:dyDescent="0.2">
      <c r="A800" s="73">
        <v>800</v>
      </c>
      <c r="B800" s="50" t="s">
        <v>725</v>
      </c>
      <c r="C800" s="50"/>
      <c r="D800" s="51" t="s">
        <v>917</v>
      </c>
      <c r="E800" s="51" t="s">
        <v>11</v>
      </c>
      <c r="F800" s="52">
        <v>0</v>
      </c>
      <c r="G800" s="50" t="s">
        <v>12</v>
      </c>
      <c r="H800" s="53"/>
      <c r="I800" s="54" t="str">
        <f>IF(H800&lt;&gt;"",$F800*H800,"")</f>
        <v/>
      </c>
    </row>
    <row r="801" spans="1:9" ht="8.1" customHeight="1" x14ac:dyDescent="0.2">
      <c r="A801" s="73">
        <v>801</v>
      </c>
    </row>
    <row r="802" spans="1:9" ht="48" x14ac:dyDescent="0.2">
      <c r="A802" s="73">
        <v>802</v>
      </c>
      <c r="B802" s="55" t="s">
        <v>726</v>
      </c>
      <c r="C802" s="55"/>
      <c r="D802" s="56" t="s">
        <v>918</v>
      </c>
      <c r="E802" s="56" t="s">
        <v>11</v>
      </c>
      <c r="F802" s="57">
        <v>6</v>
      </c>
      <c r="G802" s="55" t="s">
        <v>12</v>
      </c>
      <c r="H802" s="58"/>
      <c r="I802" s="59" t="str">
        <f>IF(H802&lt;&gt;"",$F802*H802,"")</f>
        <v/>
      </c>
    </row>
    <row r="803" spans="1:9" x14ac:dyDescent="0.2">
      <c r="A803" s="73">
        <v>803</v>
      </c>
      <c r="B803" s="60"/>
      <c r="C803" s="61"/>
      <c r="D803" s="70" t="s">
        <v>347</v>
      </c>
      <c r="E803" s="62"/>
      <c r="F803" s="63"/>
      <c r="G803" s="60"/>
      <c r="H803" s="64"/>
      <c r="I803" s="64"/>
    </row>
    <row r="804" spans="1:9" x14ac:dyDescent="0.2">
      <c r="A804" s="73">
        <v>804</v>
      </c>
      <c r="B804" s="65"/>
      <c r="C804" s="66"/>
      <c r="D804" s="71" t="s">
        <v>348</v>
      </c>
      <c r="E804" s="67"/>
      <c r="F804" s="68"/>
      <c r="G804" s="65"/>
      <c r="H804" s="69"/>
      <c r="I804" s="69"/>
    </row>
    <row r="805" spans="1:9" ht="8.1" customHeight="1" x14ac:dyDescent="0.2">
      <c r="A805" s="73">
        <v>805</v>
      </c>
    </row>
    <row r="806" spans="1:9" ht="48" x14ac:dyDescent="0.2">
      <c r="A806" s="73">
        <v>806</v>
      </c>
      <c r="B806" s="55" t="s">
        <v>727</v>
      </c>
      <c r="C806" s="55"/>
      <c r="D806" s="56" t="s">
        <v>919</v>
      </c>
      <c r="E806" s="56" t="s">
        <v>11</v>
      </c>
      <c r="F806" s="57">
        <v>5</v>
      </c>
      <c r="G806" s="55" t="s">
        <v>12</v>
      </c>
      <c r="H806" s="58"/>
      <c r="I806" s="59" t="str">
        <f>IF(H806&lt;&gt;"",$F806*H806,"")</f>
        <v/>
      </c>
    </row>
    <row r="807" spans="1:9" x14ac:dyDescent="0.2">
      <c r="A807" s="73">
        <v>807</v>
      </c>
      <c r="B807" s="60"/>
      <c r="C807" s="61"/>
      <c r="D807" s="70" t="s">
        <v>347</v>
      </c>
      <c r="E807" s="62"/>
      <c r="F807" s="63"/>
      <c r="G807" s="60"/>
      <c r="H807" s="64"/>
      <c r="I807" s="64"/>
    </row>
    <row r="808" spans="1:9" x14ac:dyDescent="0.2">
      <c r="A808" s="73">
        <v>808</v>
      </c>
      <c r="B808" s="65"/>
      <c r="C808" s="66"/>
      <c r="D808" s="71" t="s">
        <v>348</v>
      </c>
      <c r="E808" s="67"/>
      <c r="F808" s="68"/>
      <c r="G808" s="65"/>
      <c r="H808" s="69"/>
      <c r="I808" s="69"/>
    </row>
    <row r="809" spans="1:9" ht="8.1" customHeight="1" x14ac:dyDescent="0.2">
      <c r="A809" s="73">
        <v>809</v>
      </c>
    </row>
    <row r="810" spans="1:9" ht="48" x14ac:dyDescent="0.2">
      <c r="A810" s="73">
        <v>810</v>
      </c>
      <c r="B810" s="55" t="s">
        <v>728</v>
      </c>
      <c r="C810" s="55"/>
      <c r="D810" s="56" t="s">
        <v>920</v>
      </c>
      <c r="E810" s="56" t="s">
        <v>11</v>
      </c>
      <c r="F810" s="57">
        <v>4</v>
      </c>
      <c r="G810" s="55" t="s">
        <v>12</v>
      </c>
      <c r="H810" s="58"/>
      <c r="I810" s="59" t="str">
        <f>IF(H810&lt;&gt;"",$F810*H810,"")</f>
        <v/>
      </c>
    </row>
    <row r="811" spans="1:9" x14ac:dyDescent="0.2">
      <c r="A811" s="73">
        <v>811</v>
      </c>
      <c r="B811" s="60"/>
      <c r="C811" s="61"/>
      <c r="D811" s="70" t="s">
        <v>347</v>
      </c>
      <c r="E811" s="62"/>
      <c r="F811" s="63"/>
      <c r="G811" s="60"/>
      <c r="H811" s="64"/>
      <c r="I811" s="64"/>
    </row>
    <row r="812" spans="1:9" x14ac:dyDescent="0.2">
      <c r="A812" s="73">
        <v>812</v>
      </c>
      <c r="B812" s="65"/>
      <c r="C812" s="66"/>
      <c r="D812" s="71" t="s">
        <v>349</v>
      </c>
      <c r="E812" s="67"/>
      <c r="F812" s="68"/>
      <c r="G812" s="65"/>
      <c r="H812" s="69"/>
      <c r="I812" s="69"/>
    </row>
    <row r="813" spans="1:9" ht="8.1" customHeight="1" x14ac:dyDescent="0.2">
      <c r="A813" s="73">
        <v>813</v>
      </c>
    </row>
    <row r="814" spans="1:9" ht="48" x14ac:dyDescent="0.2">
      <c r="A814" s="73">
        <v>814</v>
      </c>
      <c r="B814" s="55" t="s">
        <v>729</v>
      </c>
      <c r="C814" s="55"/>
      <c r="D814" s="56" t="s">
        <v>921</v>
      </c>
      <c r="E814" s="56" t="s">
        <v>11</v>
      </c>
      <c r="F814" s="57">
        <v>4</v>
      </c>
      <c r="G814" s="55" t="s">
        <v>12</v>
      </c>
      <c r="H814" s="58"/>
      <c r="I814" s="59" t="str">
        <f>IF(H814&lt;&gt;"",$F814*H814,"")</f>
        <v/>
      </c>
    </row>
    <row r="815" spans="1:9" x14ac:dyDescent="0.2">
      <c r="A815" s="73">
        <v>815</v>
      </c>
      <c r="B815" s="60"/>
      <c r="C815" s="61"/>
      <c r="D815" s="70" t="s">
        <v>347</v>
      </c>
      <c r="E815" s="62"/>
      <c r="F815" s="63"/>
      <c r="G815" s="60"/>
      <c r="H815" s="64"/>
      <c r="I815" s="64"/>
    </row>
    <row r="816" spans="1:9" x14ac:dyDescent="0.2">
      <c r="A816" s="73">
        <v>816</v>
      </c>
      <c r="B816" s="65"/>
      <c r="C816" s="66"/>
      <c r="D816" s="71" t="s">
        <v>350</v>
      </c>
      <c r="E816" s="67"/>
      <c r="F816" s="68"/>
      <c r="G816" s="65"/>
      <c r="H816" s="69"/>
      <c r="I816" s="69"/>
    </row>
    <row r="817" spans="1:9" ht="8.1" customHeight="1" x14ac:dyDescent="0.2">
      <c r="A817" s="73">
        <v>817</v>
      </c>
    </row>
    <row r="818" spans="1:9" ht="48" x14ac:dyDescent="0.2">
      <c r="A818" s="73">
        <v>818</v>
      </c>
      <c r="B818" s="55" t="s">
        <v>730</v>
      </c>
      <c r="C818" s="55"/>
      <c r="D818" s="56" t="s">
        <v>922</v>
      </c>
      <c r="E818" s="56" t="s">
        <v>11</v>
      </c>
      <c r="F818" s="57">
        <v>2</v>
      </c>
      <c r="G818" s="55" t="s">
        <v>12</v>
      </c>
      <c r="H818" s="58"/>
      <c r="I818" s="59" t="str">
        <f>IF(H818&lt;&gt;"",$F818*H818,"")</f>
        <v/>
      </c>
    </row>
    <row r="819" spans="1:9" ht="24" x14ac:dyDescent="0.2">
      <c r="A819" s="73">
        <v>819</v>
      </c>
      <c r="B819" s="60"/>
      <c r="C819" s="61"/>
      <c r="D819" s="70" t="s">
        <v>351</v>
      </c>
      <c r="E819" s="62"/>
      <c r="F819" s="63"/>
      <c r="G819" s="60"/>
      <c r="H819" s="64"/>
      <c r="I819" s="64"/>
    </row>
    <row r="820" spans="1:9" x14ac:dyDescent="0.2">
      <c r="A820" s="73">
        <v>820</v>
      </c>
      <c r="B820" s="60"/>
      <c r="C820" s="61"/>
      <c r="D820" s="70" t="s">
        <v>352</v>
      </c>
      <c r="E820" s="62"/>
      <c r="F820" s="63"/>
      <c r="G820" s="60"/>
      <c r="H820" s="64"/>
      <c r="I820" s="64"/>
    </row>
    <row r="821" spans="1:9" x14ac:dyDescent="0.2">
      <c r="A821" s="73">
        <v>821</v>
      </c>
      <c r="B821" s="60"/>
      <c r="C821" s="61"/>
      <c r="D821" s="70" t="s">
        <v>353</v>
      </c>
      <c r="E821" s="62"/>
      <c r="F821" s="63"/>
      <c r="G821" s="60"/>
      <c r="H821" s="64"/>
      <c r="I821" s="64"/>
    </row>
    <row r="822" spans="1:9" x14ac:dyDescent="0.2">
      <c r="A822" s="73">
        <v>822</v>
      </c>
      <c r="B822" s="65"/>
      <c r="C822" s="66"/>
      <c r="D822" s="71" t="s">
        <v>354</v>
      </c>
      <c r="E822" s="67"/>
      <c r="F822" s="68"/>
      <c r="G822" s="65"/>
      <c r="H822" s="69"/>
      <c r="I822" s="69"/>
    </row>
    <row r="823" spans="1:9" ht="8.1" customHeight="1" x14ac:dyDescent="0.2">
      <c r="A823" s="73">
        <v>823</v>
      </c>
    </row>
    <row r="824" spans="1:9" ht="48" x14ac:dyDescent="0.2">
      <c r="A824" s="73">
        <v>824</v>
      </c>
      <c r="B824" s="55" t="s">
        <v>731</v>
      </c>
      <c r="C824" s="55"/>
      <c r="D824" s="56" t="s">
        <v>923</v>
      </c>
      <c r="E824" s="56" t="s">
        <v>11</v>
      </c>
      <c r="F824" s="57">
        <v>18</v>
      </c>
      <c r="G824" s="55" t="s">
        <v>12</v>
      </c>
      <c r="H824" s="58"/>
      <c r="I824" s="59" t="str">
        <f>IF(H824&lt;&gt;"",$F824*H824,"")</f>
        <v/>
      </c>
    </row>
    <row r="825" spans="1:9" ht="24" x14ac:dyDescent="0.2">
      <c r="A825" s="73">
        <v>825</v>
      </c>
      <c r="B825" s="60"/>
      <c r="C825" s="61"/>
      <c r="D825" s="70" t="s">
        <v>355</v>
      </c>
      <c r="E825" s="62"/>
      <c r="F825" s="63"/>
      <c r="G825" s="60"/>
      <c r="H825" s="64"/>
      <c r="I825" s="64"/>
    </row>
    <row r="826" spans="1:9" x14ac:dyDescent="0.2">
      <c r="A826" s="73">
        <v>826</v>
      </c>
      <c r="B826" s="60"/>
      <c r="C826" s="61"/>
      <c r="D826" s="70" t="s">
        <v>352</v>
      </c>
      <c r="E826" s="62"/>
      <c r="F826" s="63"/>
      <c r="G826" s="60"/>
      <c r="H826" s="64"/>
      <c r="I826" s="64"/>
    </row>
    <row r="827" spans="1:9" x14ac:dyDescent="0.2">
      <c r="A827" s="73">
        <v>827</v>
      </c>
      <c r="B827" s="65"/>
      <c r="C827" s="66"/>
      <c r="D827" s="71" t="s">
        <v>356</v>
      </c>
      <c r="E827" s="67"/>
      <c r="F827" s="68"/>
      <c r="G827" s="65"/>
      <c r="H827" s="69"/>
      <c r="I827" s="69"/>
    </row>
    <row r="828" spans="1:9" ht="8.1" customHeight="1" x14ac:dyDescent="0.2">
      <c r="A828" s="73">
        <v>828</v>
      </c>
    </row>
    <row r="829" spans="1:9" ht="48" x14ac:dyDescent="0.2">
      <c r="A829" s="73">
        <v>829</v>
      </c>
      <c r="B829" s="55" t="s">
        <v>732</v>
      </c>
      <c r="C829" s="55"/>
      <c r="D829" s="56" t="s">
        <v>924</v>
      </c>
      <c r="E829" s="56" t="s">
        <v>11</v>
      </c>
      <c r="F829" s="57">
        <v>18</v>
      </c>
      <c r="G829" s="55" t="s">
        <v>12</v>
      </c>
      <c r="H829" s="58"/>
      <c r="I829" s="59" t="str">
        <f>IF(H829&lt;&gt;"",$F829*H829,"")</f>
        <v/>
      </c>
    </row>
    <row r="830" spans="1:9" ht="24" x14ac:dyDescent="0.2">
      <c r="A830" s="73">
        <v>830</v>
      </c>
      <c r="B830" s="60"/>
      <c r="C830" s="61"/>
      <c r="D830" s="70" t="s">
        <v>351</v>
      </c>
      <c r="E830" s="62"/>
      <c r="F830" s="63"/>
      <c r="G830" s="60"/>
      <c r="H830" s="64"/>
      <c r="I830" s="64"/>
    </row>
    <row r="831" spans="1:9" x14ac:dyDescent="0.2">
      <c r="A831" s="73">
        <v>831</v>
      </c>
      <c r="B831" s="60"/>
      <c r="C831" s="61"/>
      <c r="D831" s="70" t="s">
        <v>352</v>
      </c>
      <c r="E831" s="62"/>
      <c r="F831" s="63"/>
      <c r="G831" s="60"/>
      <c r="H831" s="64"/>
      <c r="I831" s="64"/>
    </row>
    <row r="832" spans="1:9" x14ac:dyDescent="0.2">
      <c r="A832" s="73">
        <v>832</v>
      </c>
      <c r="B832" s="65"/>
      <c r="C832" s="66"/>
      <c r="D832" s="71" t="s">
        <v>350</v>
      </c>
      <c r="E832" s="67"/>
      <c r="F832" s="68"/>
      <c r="G832" s="65"/>
      <c r="H832" s="69"/>
      <c r="I832" s="69"/>
    </row>
    <row r="833" spans="1:10" ht="8.1" customHeight="1" x14ac:dyDescent="0.2">
      <c r="A833" s="73">
        <v>833</v>
      </c>
    </row>
    <row r="834" spans="1:10" ht="48" x14ac:dyDescent="0.2">
      <c r="A834" s="73">
        <v>834</v>
      </c>
      <c r="B834" s="55" t="s">
        <v>733</v>
      </c>
      <c r="C834" s="55"/>
      <c r="D834" s="56" t="s">
        <v>925</v>
      </c>
      <c r="E834" s="56" t="s">
        <v>11</v>
      </c>
      <c r="F834" s="57">
        <v>10</v>
      </c>
      <c r="G834" s="55" t="s">
        <v>12</v>
      </c>
      <c r="H834" s="58"/>
      <c r="I834" s="59" t="str">
        <f>IF(H834&lt;&gt;"",$F834*H834,"")</f>
        <v/>
      </c>
    </row>
    <row r="835" spans="1:10" ht="24" x14ac:dyDescent="0.2">
      <c r="A835" s="73">
        <v>835</v>
      </c>
      <c r="B835" s="60"/>
      <c r="C835" s="61"/>
      <c r="D835" s="70" t="s">
        <v>357</v>
      </c>
      <c r="E835" s="62"/>
      <c r="F835" s="63"/>
      <c r="G835" s="60"/>
      <c r="H835" s="64"/>
      <c r="I835" s="64"/>
    </row>
    <row r="836" spans="1:10" x14ac:dyDescent="0.2">
      <c r="A836" s="73">
        <v>836</v>
      </c>
      <c r="B836" s="60"/>
      <c r="C836" s="61"/>
      <c r="D836" s="70" t="s">
        <v>352</v>
      </c>
      <c r="E836" s="62"/>
      <c r="F836" s="63"/>
      <c r="G836" s="60"/>
      <c r="H836" s="64"/>
      <c r="I836" s="64"/>
    </row>
    <row r="837" spans="1:10" x14ac:dyDescent="0.2">
      <c r="A837" s="73">
        <v>837</v>
      </c>
      <c r="B837" s="65"/>
      <c r="C837" s="66"/>
      <c r="D837" s="71" t="s">
        <v>348</v>
      </c>
      <c r="E837" s="67"/>
      <c r="F837" s="68"/>
      <c r="G837" s="65"/>
      <c r="H837" s="69"/>
      <c r="I837" s="69"/>
    </row>
    <row r="838" spans="1:10" ht="8.1" customHeight="1" x14ac:dyDescent="0.2">
      <c r="A838" s="73">
        <v>838</v>
      </c>
    </row>
    <row r="839" spans="1:10" ht="48" x14ac:dyDescent="0.2">
      <c r="A839" s="73">
        <v>839</v>
      </c>
      <c r="B839" s="55" t="s">
        <v>734</v>
      </c>
      <c r="C839" s="55"/>
      <c r="D839" s="56" t="s">
        <v>926</v>
      </c>
      <c r="E839" s="56" t="s">
        <v>11</v>
      </c>
      <c r="F839" s="57">
        <v>15</v>
      </c>
      <c r="G839" s="55" t="s">
        <v>12</v>
      </c>
      <c r="H839" s="58"/>
      <c r="I839" s="59" t="str">
        <f>IF(H839&lt;&gt;"",$F839*H839,"")</f>
        <v/>
      </c>
    </row>
    <row r="840" spans="1:10" x14ac:dyDescent="0.2">
      <c r="A840" s="73">
        <v>840</v>
      </c>
      <c r="B840" s="60"/>
      <c r="C840" s="61"/>
      <c r="D840" s="70" t="s">
        <v>347</v>
      </c>
      <c r="E840" s="62"/>
      <c r="F840" s="63"/>
      <c r="G840" s="60"/>
      <c r="H840" s="64"/>
      <c r="I840" s="64"/>
    </row>
    <row r="841" spans="1:10" x14ac:dyDescent="0.2">
      <c r="A841" s="73">
        <v>841</v>
      </c>
      <c r="B841" s="65"/>
      <c r="C841" s="66"/>
      <c r="D841" s="71" t="s">
        <v>348</v>
      </c>
      <c r="E841" s="67"/>
      <c r="F841" s="68"/>
      <c r="G841" s="65"/>
      <c r="H841" s="69"/>
      <c r="I841" s="69"/>
    </row>
    <row r="842" spans="1:10" ht="8.1" customHeight="1" x14ac:dyDescent="0.2">
      <c r="A842" s="73">
        <v>842</v>
      </c>
    </row>
    <row r="843" spans="1:10" ht="36" x14ac:dyDescent="0.2">
      <c r="A843" s="73">
        <v>843</v>
      </c>
      <c r="B843" s="50" t="s">
        <v>735</v>
      </c>
      <c r="C843" s="50"/>
      <c r="D843" s="51" t="s">
        <v>927</v>
      </c>
      <c r="E843" s="51" t="s">
        <v>11</v>
      </c>
      <c r="F843" s="52">
        <v>4</v>
      </c>
      <c r="G843" s="50" t="s">
        <v>12</v>
      </c>
      <c r="H843" s="53"/>
      <c r="I843" s="54" t="str">
        <f>IF(H843&lt;&gt;"",$F843*H843,"")</f>
        <v/>
      </c>
    </row>
    <row r="844" spans="1:10" ht="8.1" customHeight="1" x14ac:dyDescent="0.2">
      <c r="A844" s="73">
        <v>844</v>
      </c>
    </row>
    <row r="845" spans="1:10" ht="24" x14ac:dyDescent="0.2">
      <c r="A845" s="73">
        <v>845</v>
      </c>
      <c r="B845" s="50" t="s">
        <v>736</v>
      </c>
      <c r="C845" s="50"/>
      <c r="D845" s="51" t="s">
        <v>358</v>
      </c>
      <c r="E845" s="51"/>
      <c r="F845" s="52">
        <v>1</v>
      </c>
      <c r="G845" s="50" t="s">
        <v>7</v>
      </c>
      <c r="H845" s="53"/>
      <c r="I845" s="54" t="str">
        <f>IF(H845&lt;&gt;"",$F845*H845,"")</f>
        <v/>
      </c>
    </row>
    <row r="846" spans="1:10" ht="8.1" customHeight="1" x14ac:dyDescent="0.2">
      <c r="A846" s="73">
        <v>846</v>
      </c>
    </row>
    <row r="847" spans="1:10" ht="12.75" customHeight="1" thickBot="1" x14ac:dyDescent="0.25">
      <c r="A847" s="73">
        <v>847</v>
      </c>
      <c r="B847" s="45" t="s">
        <v>737</v>
      </c>
      <c r="C847" s="80" t="s">
        <v>359</v>
      </c>
      <c r="D847" s="80"/>
      <c r="E847" s="46"/>
      <c r="F847" s="47">
        <v>1</v>
      </c>
      <c r="G847" s="48" t="s">
        <v>7</v>
      </c>
      <c r="H847" s="49" t="str">
        <f>IF((SUM(I849:I872)&gt;0),SUM(I849:I872),"")</f>
        <v/>
      </c>
      <c r="I847" s="49" t="str">
        <f>IF(H847&lt;&gt;"",$F847*H847,"")</f>
        <v/>
      </c>
      <c r="J847" s="72" t="s">
        <v>936</v>
      </c>
    </row>
    <row r="848" spans="1:10" ht="8.1" customHeight="1" thickTop="1" x14ac:dyDescent="0.2">
      <c r="A848" s="73">
        <v>848</v>
      </c>
    </row>
    <row r="849" spans="1:9" ht="24" x14ac:dyDescent="0.2">
      <c r="A849" s="73">
        <v>849</v>
      </c>
      <c r="B849" s="50" t="s">
        <v>738</v>
      </c>
      <c r="C849" s="50"/>
      <c r="D849" s="51" t="s">
        <v>360</v>
      </c>
      <c r="E849" s="51"/>
      <c r="F849" s="52">
        <v>1</v>
      </c>
      <c r="G849" s="50" t="s">
        <v>7</v>
      </c>
      <c r="H849" s="53"/>
      <c r="I849" s="54" t="str">
        <f>IF(H849&lt;&gt;"",$F849*H849,"")</f>
        <v/>
      </c>
    </row>
    <row r="850" spans="1:9" ht="8.1" customHeight="1" x14ac:dyDescent="0.2">
      <c r="A850" s="73">
        <v>850</v>
      </c>
    </row>
    <row r="851" spans="1:9" ht="24" x14ac:dyDescent="0.2">
      <c r="A851" s="73">
        <v>851</v>
      </c>
      <c r="B851" s="50" t="s">
        <v>739</v>
      </c>
      <c r="C851" s="50"/>
      <c r="D851" s="51" t="s">
        <v>361</v>
      </c>
      <c r="E851" s="51"/>
      <c r="F851" s="52">
        <v>1</v>
      </c>
      <c r="G851" s="50" t="s">
        <v>7</v>
      </c>
      <c r="H851" s="53"/>
      <c r="I851" s="54" t="str">
        <f>IF(H851&lt;&gt;"",$F851*H851,"")</f>
        <v/>
      </c>
    </row>
    <row r="852" spans="1:9" ht="8.1" customHeight="1" x14ac:dyDescent="0.2">
      <c r="A852" s="73">
        <v>852</v>
      </c>
    </row>
    <row r="853" spans="1:9" x14ac:dyDescent="0.2">
      <c r="A853" s="73">
        <v>853</v>
      </c>
      <c r="B853" s="50" t="s">
        <v>740</v>
      </c>
      <c r="C853" s="50"/>
      <c r="D853" s="51" t="s">
        <v>362</v>
      </c>
      <c r="E853" s="51"/>
      <c r="F853" s="52">
        <v>1</v>
      </c>
      <c r="G853" s="50" t="s">
        <v>7</v>
      </c>
      <c r="H853" s="53"/>
      <c r="I853" s="54" t="str">
        <f>IF(H853&lt;&gt;"",$F853*H853,"")</f>
        <v/>
      </c>
    </row>
    <row r="854" spans="1:9" ht="8.1" customHeight="1" x14ac:dyDescent="0.2">
      <c r="A854" s="73">
        <v>854</v>
      </c>
    </row>
    <row r="855" spans="1:9" ht="108" x14ac:dyDescent="0.2">
      <c r="A855" s="73">
        <v>855</v>
      </c>
      <c r="B855" s="50" t="s">
        <v>741</v>
      </c>
      <c r="C855" s="50"/>
      <c r="D855" s="51" t="s">
        <v>454</v>
      </c>
      <c r="E855" s="51"/>
      <c r="F855" s="52">
        <v>2</v>
      </c>
      <c r="G855" s="50" t="s">
        <v>7</v>
      </c>
      <c r="H855" s="53"/>
      <c r="I855" s="54" t="str">
        <f>IF(H855&lt;&gt;"",$F855*H855,"")</f>
        <v/>
      </c>
    </row>
    <row r="856" spans="1:9" ht="8.1" customHeight="1" x14ac:dyDescent="0.2">
      <c r="A856" s="73">
        <v>856</v>
      </c>
    </row>
    <row r="857" spans="1:9" ht="36" x14ac:dyDescent="0.2">
      <c r="A857" s="73">
        <v>857</v>
      </c>
      <c r="B857" s="50" t="s">
        <v>742</v>
      </c>
      <c r="C857" s="50"/>
      <c r="D857" s="51" t="s">
        <v>363</v>
      </c>
      <c r="E857" s="51"/>
      <c r="F857" s="52">
        <v>2</v>
      </c>
      <c r="G857" s="50" t="s">
        <v>7</v>
      </c>
      <c r="H857" s="53"/>
      <c r="I857" s="54" t="str">
        <f>IF(H857&lt;&gt;"",$F857*H857,"")</f>
        <v/>
      </c>
    </row>
    <row r="858" spans="1:9" ht="8.1" customHeight="1" x14ac:dyDescent="0.2">
      <c r="A858" s="73">
        <v>858</v>
      </c>
    </row>
    <row r="859" spans="1:9" ht="48" x14ac:dyDescent="0.2">
      <c r="A859" s="73">
        <v>859</v>
      </c>
      <c r="B859" s="50" t="s">
        <v>743</v>
      </c>
      <c r="C859" s="50"/>
      <c r="D859" s="51" t="s">
        <v>455</v>
      </c>
      <c r="E859" s="51"/>
      <c r="F859" s="52">
        <v>2</v>
      </c>
      <c r="G859" s="50" t="s">
        <v>7</v>
      </c>
      <c r="H859" s="53"/>
      <c r="I859" s="54" t="str">
        <f>IF(H859&lt;&gt;"",$F859*H859,"")</f>
        <v/>
      </c>
    </row>
    <row r="860" spans="1:9" ht="8.1" customHeight="1" x14ac:dyDescent="0.2">
      <c r="A860" s="73">
        <v>860</v>
      </c>
    </row>
    <row r="861" spans="1:9" x14ac:dyDescent="0.2">
      <c r="A861" s="73">
        <v>861</v>
      </c>
      <c r="B861" s="50" t="s">
        <v>744</v>
      </c>
      <c r="C861" s="50"/>
      <c r="D861" s="51" t="s">
        <v>364</v>
      </c>
      <c r="E861" s="51"/>
      <c r="F861" s="52">
        <v>1</v>
      </c>
      <c r="G861" s="50" t="s">
        <v>7</v>
      </c>
      <c r="H861" s="53"/>
      <c r="I861" s="54" t="str">
        <f>IF(H861&lt;&gt;"",$F861*H861,"")</f>
        <v/>
      </c>
    </row>
    <row r="862" spans="1:9" ht="8.1" customHeight="1" x14ac:dyDescent="0.2">
      <c r="A862" s="73">
        <v>862</v>
      </c>
    </row>
    <row r="863" spans="1:9" x14ac:dyDescent="0.2">
      <c r="A863" s="73">
        <v>863</v>
      </c>
      <c r="B863" s="50" t="s">
        <v>745</v>
      </c>
      <c r="C863" s="50"/>
      <c r="D863" s="51" t="s">
        <v>82</v>
      </c>
      <c r="E863" s="51"/>
      <c r="F863" s="52">
        <v>1</v>
      </c>
      <c r="G863" s="50" t="s">
        <v>7</v>
      </c>
      <c r="H863" s="53"/>
      <c r="I863" s="54" t="str">
        <f>IF(H863&lt;&gt;"",$F863*H863,"")</f>
        <v/>
      </c>
    </row>
    <row r="864" spans="1:9" ht="8.1" customHeight="1" x14ac:dyDescent="0.2">
      <c r="A864" s="73">
        <v>864</v>
      </c>
    </row>
    <row r="865" spans="1:10" ht="144" x14ac:dyDescent="0.2">
      <c r="A865" s="73">
        <v>865</v>
      </c>
      <c r="B865" s="50" t="s">
        <v>746</v>
      </c>
      <c r="C865" s="50"/>
      <c r="D865" s="51" t="s">
        <v>928</v>
      </c>
      <c r="E865" s="51"/>
      <c r="F865" s="52">
        <v>1</v>
      </c>
      <c r="G865" s="50" t="s">
        <v>7</v>
      </c>
      <c r="H865" s="53"/>
      <c r="I865" s="54" t="str">
        <f>IF(H865&lt;&gt;"",$F865*H865,"")</f>
        <v/>
      </c>
    </row>
    <row r="866" spans="1:10" ht="8.1" customHeight="1" x14ac:dyDescent="0.2">
      <c r="A866" s="73">
        <v>866</v>
      </c>
    </row>
    <row r="867" spans="1:10" ht="24" x14ac:dyDescent="0.2">
      <c r="A867" s="73">
        <v>867</v>
      </c>
      <c r="B867" s="50" t="s">
        <v>747</v>
      </c>
      <c r="C867" s="50"/>
      <c r="D867" s="51" t="s">
        <v>365</v>
      </c>
      <c r="E867" s="51"/>
      <c r="F867" s="52">
        <v>1</v>
      </c>
      <c r="G867" s="50" t="s">
        <v>7</v>
      </c>
      <c r="H867" s="53"/>
      <c r="I867" s="54" t="str">
        <f>IF(H867&lt;&gt;"",$F867*H867,"")</f>
        <v/>
      </c>
    </row>
    <row r="868" spans="1:10" ht="8.1" customHeight="1" x14ac:dyDescent="0.2">
      <c r="A868" s="73">
        <v>868</v>
      </c>
    </row>
    <row r="869" spans="1:10" ht="36" x14ac:dyDescent="0.2">
      <c r="A869" s="73">
        <v>869</v>
      </c>
      <c r="B869" s="50" t="s">
        <v>748</v>
      </c>
      <c r="C869" s="50"/>
      <c r="D869" s="51" t="s">
        <v>366</v>
      </c>
      <c r="E869" s="51"/>
      <c r="F869" s="52">
        <v>1</v>
      </c>
      <c r="G869" s="50" t="s">
        <v>7</v>
      </c>
      <c r="H869" s="53"/>
      <c r="I869" s="54" t="str">
        <f>IF(H869&lt;&gt;"",$F869*H869,"")</f>
        <v/>
      </c>
    </row>
    <row r="870" spans="1:10" ht="8.1" customHeight="1" x14ac:dyDescent="0.2">
      <c r="A870" s="73">
        <v>870</v>
      </c>
    </row>
    <row r="871" spans="1:10" x14ac:dyDescent="0.2">
      <c r="A871" s="73">
        <v>871</v>
      </c>
      <c r="B871" s="50" t="s">
        <v>749</v>
      </c>
      <c r="C871" s="50"/>
      <c r="D871" s="51" t="s">
        <v>83</v>
      </c>
      <c r="E871" s="51"/>
      <c r="F871" s="52">
        <v>1</v>
      </c>
      <c r="G871" s="50" t="s">
        <v>7</v>
      </c>
      <c r="H871" s="53"/>
      <c r="I871" s="54" t="str">
        <f>IF(H871&lt;&gt;"",$F871*H871,"")</f>
        <v/>
      </c>
    </row>
    <row r="872" spans="1:10" ht="8.1" customHeight="1" thickBot="1" x14ac:dyDescent="0.25">
      <c r="A872" s="73">
        <v>872</v>
      </c>
    </row>
    <row r="873" spans="1:10" ht="15" customHeight="1" thickBot="1" x14ac:dyDescent="0.3">
      <c r="A873" s="73">
        <v>873</v>
      </c>
      <c r="B873" s="44">
        <v>3</v>
      </c>
      <c r="C873" s="79" t="s">
        <v>367</v>
      </c>
      <c r="D873" s="79"/>
      <c r="E873" s="20"/>
      <c r="F873" s="21"/>
      <c r="G873" s="22"/>
      <c r="H873" s="23"/>
      <c r="I873" s="24"/>
      <c r="J873" s="72" t="s">
        <v>936</v>
      </c>
    </row>
    <row r="874" spans="1:10" ht="8.1" customHeight="1" x14ac:dyDescent="0.2">
      <c r="A874" s="73">
        <v>874</v>
      </c>
    </row>
    <row r="875" spans="1:10" ht="12.75" customHeight="1" thickBot="1" x14ac:dyDescent="0.25">
      <c r="A875" s="73">
        <v>875</v>
      </c>
      <c r="B875" s="45" t="s">
        <v>750</v>
      </c>
      <c r="C875" s="80" t="s">
        <v>368</v>
      </c>
      <c r="D875" s="80"/>
      <c r="E875" s="46"/>
      <c r="F875" s="47">
        <v>1</v>
      </c>
      <c r="G875" s="48" t="s">
        <v>7</v>
      </c>
      <c r="H875" s="49" t="str">
        <f>IF((SUM(I878:I881)&gt;0),SUM(I878:I881),"")</f>
        <v/>
      </c>
      <c r="I875" s="49" t="str">
        <f>IF(H875&lt;&gt;"",$F875*H875,"")</f>
        <v/>
      </c>
      <c r="J875" s="72" t="s">
        <v>936</v>
      </c>
    </row>
    <row r="876" spans="1:10" ht="12" customHeight="1" thickTop="1" x14ac:dyDescent="0.2">
      <c r="A876" s="73">
        <v>876</v>
      </c>
      <c r="C876" s="81" t="s">
        <v>9</v>
      </c>
      <c r="D876" s="81"/>
    </row>
    <row r="877" spans="1:10" ht="8.1" customHeight="1" x14ac:dyDescent="0.2">
      <c r="A877" s="73">
        <v>877</v>
      </c>
    </row>
    <row r="878" spans="1:10" x14ac:dyDescent="0.2">
      <c r="A878" s="73">
        <v>878</v>
      </c>
      <c r="B878" s="50" t="s">
        <v>751</v>
      </c>
      <c r="C878" s="50"/>
      <c r="D878" s="51" t="s">
        <v>369</v>
      </c>
      <c r="E878" s="51"/>
      <c r="F878" s="52">
        <v>7</v>
      </c>
      <c r="G878" s="50" t="s">
        <v>7</v>
      </c>
      <c r="H878" s="53"/>
      <c r="I878" s="54" t="str">
        <f>IF(H878&lt;&gt;"",$F878*H878,"")</f>
        <v/>
      </c>
    </row>
    <row r="879" spans="1:10" ht="8.1" customHeight="1" x14ac:dyDescent="0.2">
      <c r="A879" s="73">
        <v>879</v>
      </c>
    </row>
    <row r="880" spans="1:10" ht="84" x14ac:dyDescent="0.2">
      <c r="A880" s="73">
        <v>880</v>
      </c>
      <c r="B880" s="50" t="s">
        <v>752</v>
      </c>
      <c r="C880" s="50" t="s">
        <v>370</v>
      </c>
      <c r="D880" s="51" t="s">
        <v>935</v>
      </c>
      <c r="E880" s="51" t="s">
        <v>371</v>
      </c>
      <c r="F880" s="52">
        <v>7</v>
      </c>
      <c r="G880" s="50" t="s">
        <v>12</v>
      </c>
      <c r="H880" s="53"/>
      <c r="I880" s="54" t="str">
        <f>IF(H880&lt;&gt;"",$F880*H880,"")</f>
        <v/>
      </c>
    </row>
    <row r="881" spans="1:10" ht="8.1" customHeight="1" thickBot="1" x14ac:dyDescent="0.25">
      <c r="A881" s="73">
        <v>881</v>
      </c>
    </row>
    <row r="882" spans="1:10" ht="15" customHeight="1" thickBot="1" x14ac:dyDescent="0.3">
      <c r="A882" s="73">
        <v>882</v>
      </c>
      <c r="B882" s="44">
        <v>4</v>
      </c>
      <c r="C882" s="79" t="s">
        <v>372</v>
      </c>
      <c r="D882" s="79"/>
      <c r="E882" s="20"/>
      <c r="F882" s="21"/>
      <c r="G882" s="22"/>
      <c r="H882" s="23"/>
      <c r="I882" s="24"/>
      <c r="J882" s="72" t="s">
        <v>936</v>
      </c>
    </row>
    <row r="883" spans="1:10" ht="8.1" customHeight="1" x14ac:dyDescent="0.2">
      <c r="A883" s="73">
        <v>883</v>
      </c>
    </row>
    <row r="884" spans="1:10" ht="12.75" customHeight="1" thickBot="1" x14ac:dyDescent="0.25">
      <c r="A884" s="73">
        <v>884</v>
      </c>
      <c r="B884" s="45" t="s">
        <v>753</v>
      </c>
      <c r="C884" s="80" t="s">
        <v>368</v>
      </c>
      <c r="D884" s="80"/>
      <c r="E884" s="46"/>
      <c r="F884" s="47">
        <v>1</v>
      </c>
      <c r="G884" s="48" t="s">
        <v>7</v>
      </c>
      <c r="H884" s="49" t="str">
        <f>IF((SUM(I887:I897)&gt;0),SUM(I887:I897),"")</f>
        <v/>
      </c>
      <c r="I884" s="49" t="str">
        <f>IF(H884&lt;&gt;"",$F884*H884,"")</f>
        <v/>
      </c>
      <c r="J884" s="72" t="s">
        <v>936</v>
      </c>
    </row>
    <row r="885" spans="1:10" ht="12" customHeight="1" thickTop="1" x14ac:dyDescent="0.2">
      <c r="A885" s="73">
        <v>885</v>
      </c>
      <c r="C885" s="81" t="s">
        <v>9</v>
      </c>
      <c r="D885" s="81"/>
    </row>
    <row r="886" spans="1:10" ht="8.1" customHeight="1" x14ac:dyDescent="0.2">
      <c r="A886" s="73">
        <v>886</v>
      </c>
    </row>
    <row r="887" spans="1:10" ht="96" x14ac:dyDescent="0.2">
      <c r="A887" s="73">
        <v>887</v>
      </c>
      <c r="B887" s="50" t="s">
        <v>754</v>
      </c>
      <c r="C887" s="50"/>
      <c r="D887" s="51" t="s">
        <v>931</v>
      </c>
      <c r="E887" s="51"/>
      <c r="F887" s="52">
        <v>1</v>
      </c>
      <c r="G887" s="50" t="s">
        <v>7</v>
      </c>
      <c r="H887" s="53"/>
      <c r="I887" s="54" t="str">
        <f>IF(H887&lt;&gt;"",$F887*H887,"")</f>
        <v/>
      </c>
    </row>
    <row r="888" spans="1:10" ht="8.1" customHeight="1" x14ac:dyDescent="0.2">
      <c r="A888" s="73">
        <v>888</v>
      </c>
    </row>
    <row r="889" spans="1:10" ht="60" x14ac:dyDescent="0.2">
      <c r="A889" s="73">
        <v>889</v>
      </c>
      <c r="B889" s="50" t="s">
        <v>755</v>
      </c>
      <c r="C889" s="50"/>
      <c r="D889" s="51" t="s">
        <v>932</v>
      </c>
      <c r="E889" s="51"/>
      <c r="F889" s="52">
        <v>1</v>
      </c>
      <c r="G889" s="50" t="s">
        <v>12</v>
      </c>
      <c r="H889" s="53"/>
      <c r="I889" s="54" t="str">
        <f>IF(H889&lt;&gt;"",$F889*H889,"")</f>
        <v/>
      </c>
    </row>
    <row r="890" spans="1:10" ht="8.1" customHeight="1" x14ac:dyDescent="0.2">
      <c r="A890" s="73">
        <v>890</v>
      </c>
    </row>
    <row r="891" spans="1:10" ht="24" x14ac:dyDescent="0.2">
      <c r="A891" s="73">
        <v>891</v>
      </c>
      <c r="B891" s="55" t="s">
        <v>756</v>
      </c>
      <c r="C891" s="55" t="s">
        <v>10</v>
      </c>
      <c r="D891" s="56" t="s">
        <v>899</v>
      </c>
      <c r="E891" s="56" t="s">
        <v>11</v>
      </c>
      <c r="F891" s="57">
        <v>1</v>
      </c>
      <c r="G891" s="55" t="s">
        <v>7</v>
      </c>
      <c r="H891" s="58"/>
      <c r="I891" s="59" t="str">
        <f>IF(H891&lt;&gt;"",$F891*H891,"")</f>
        <v/>
      </c>
    </row>
    <row r="892" spans="1:10" ht="60" x14ac:dyDescent="0.2">
      <c r="A892" s="73">
        <v>892</v>
      </c>
      <c r="B892" s="60"/>
      <c r="C892" s="61"/>
      <c r="D892" s="70" t="s">
        <v>456</v>
      </c>
      <c r="E892" s="62"/>
      <c r="F892" s="63"/>
      <c r="G892" s="60"/>
      <c r="H892" s="64"/>
      <c r="I892" s="64"/>
    </row>
    <row r="893" spans="1:10" ht="84" x14ac:dyDescent="0.2">
      <c r="A893" s="73">
        <v>893</v>
      </c>
      <c r="B893" s="60"/>
      <c r="C893" s="61"/>
      <c r="D893" s="70" t="s">
        <v>457</v>
      </c>
      <c r="E893" s="62" t="s">
        <v>20</v>
      </c>
      <c r="F893" s="63"/>
      <c r="G893" s="60"/>
      <c r="H893" s="64"/>
      <c r="I893" s="64"/>
    </row>
    <row r="894" spans="1:10" ht="24" x14ac:dyDescent="0.2">
      <c r="A894" s="73">
        <v>894</v>
      </c>
      <c r="B894" s="60"/>
      <c r="C894" s="61"/>
      <c r="D894" s="70" t="s">
        <v>373</v>
      </c>
      <c r="E894" s="62"/>
      <c r="F894" s="63"/>
      <c r="G894" s="60"/>
      <c r="H894" s="64"/>
      <c r="I894" s="64"/>
    </row>
    <row r="895" spans="1:10" ht="24" x14ac:dyDescent="0.2">
      <c r="A895" s="73">
        <v>895</v>
      </c>
      <c r="B895" s="60"/>
      <c r="C895" s="61"/>
      <c r="D895" s="70" t="s">
        <v>16</v>
      </c>
      <c r="E895" s="62"/>
      <c r="F895" s="63"/>
      <c r="G895" s="60"/>
      <c r="H895" s="64"/>
      <c r="I895" s="64"/>
    </row>
    <row r="896" spans="1:10" ht="36" x14ac:dyDescent="0.2">
      <c r="A896" s="73">
        <v>896</v>
      </c>
      <c r="B896" s="65"/>
      <c r="C896" s="66"/>
      <c r="D896" s="71" t="s">
        <v>374</v>
      </c>
      <c r="E896" s="67"/>
      <c r="F896" s="68"/>
      <c r="G896" s="65"/>
      <c r="H896" s="69"/>
      <c r="I896" s="69"/>
    </row>
    <row r="897" spans="1:10" ht="8.1" customHeight="1" thickBot="1" x14ac:dyDescent="0.25">
      <c r="A897" s="73">
        <v>897</v>
      </c>
    </row>
    <row r="898" spans="1:10" ht="15" customHeight="1" thickBot="1" x14ac:dyDescent="0.3">
      <c r="A898" s="73">
        <v>898</v>
      </c>
      <c r="B898" s="44">
        <v>5</v>
      </c>
      <c r="C898" s="79" t="s">
        <v>375</v>
      </c>
      <c r="D898" s="79"/>
      <c r="E898" s="20"/>
      <c r="F898" s="21"/>
      <c r="G898" s="22"/>
      <c r="H898" s="23"/>
      <c r="I898" s="24"/>
      <c r="J898" s="72" t="s">
        <v>936</v>
      </c>
    </row>
    <row r="899" spans="1:10" ht="8.1" customHeight="1" x14ac:dyDescent="0.2">
      <c r="A899" s="73">
        <v>899</v>
      </c>
    </row>
    <row r="900" spans="1:10" ht="12.75" customHeight="1" thickBot="1" x14ac:dyDescent="0.25">
      <c r="A900" s="73">
        <v>900</v>
      </c>
      <c r="B900" s="45" t="s">
        <v>757</v>
      </c>
      <c r="C900" s="80" t="s">
        <v>376</v>
      </c>
      <c r="D900" s="80"/>
      <c r="E900" s="46"/>
      <c r="F900" s="47">
        <v>1</v>
      </c>
      <c r="G900" s="48" t="s">
        <v>7</v>
      </c>
      <c r="H900" s="49" t="str">
        <f>IF((SUM(I903:I923)&gt;0),SUM(I903:I923),"")</f>
        <v/>
      </c>
      <c r="I900" s="49" t="str">
        <f>IF(H900&lt;&gt;"",$F900*H900,"")</f>
        <v/>
      </c>
      <c r="J900" s="72" t="s">
        <v>936</v>
      </c>
    </row>
    <row r="901" spans="1:10" ht="36" customHeight="1" thickTop="1" x14ac:dyDescent="0.2">
      <c r="A901" s="73">
        <v>901</v>
      </c>
      <c r="C901" s="81" t="s">
        <v>929</v>
      </c>
      <c r="D901" s="81"/>
    </row>
    <row r="902" spans="1:10" ht="8.1" customHeight="1" x14ac:dyDescent="0.2">
      <c r="A902" s="73">
        <v>902</v>
      </c>
    </row>
    <row r="903" spans="1:10" ht="36" x14ac:dyDescent="0.2">
      <c r="A903" s="73">
        <v>903</v>
      </c>
      <c r="B903" s="55" t="s">
        <v>758</v>
      </c>
      <c r="C903" s="55" t="s">
        <v>377</v>
      </c>
      <c r="D903" s="56" t="s">
        <v>900</v>
      </c>
      <c r="E903" s="56" t="s">
        <v>11</v>
      </c>
      <c r="F903" s="57">
        <v>1</v>
      </c>
      <c r="G903" s="55" t="s">
        <v>12</v>
      </c>
      <c r="H903" s="58"/>
      <c r="I903" s="59" t="str">
        <f>IF(H903&lt;&gt;"",$F903*H903,"")</f>
        <v/>
      </c>
    </row>
    <row r="904" spans="1:10" x14ac:dyDescent="0.2">
      <c r="A904" s="73">
        <v>904</v>
      </c>
      <c r="B904" s="65"/>
      <c r="C904" s="66"/>
      <c r="D904" s="71" t="s">
        <v>378</v>
      </c>
      <c r="E904" s="67"/>
      <c r="F904" s="68"/>
      <c r="G904" s="65"/>
      <c r="H904" s="69"/>
      <c r="I904" s="69"/>
    </row>
    <row r="905" spans="1:10" ht="8.1" customHeight="1" x14ac:dyDescent="0.2">
      <c r="A905" s="73">
        <v>905</v>
      </c>
    </row>
    <row r="906" spans="1:10" ht="24" x14ac:dyDescent="0.2">
      <c r="A906" s="73">
        <v>906</v>
      </c>
      <c r="B906" s="50" t="s">
        <v>759</v>
      </c>
      <c r="C906" s="50" t="s">
        <v>379</v>
      </c>
      <c r="D906" s="51" t="s">
        <v>273</v>
      </c>
      <c r="E906" s="51" t="s">
        <v>11</v>
      </c>
      <c r="F906" s="52">
        <v>4</v>
      </c>
      <c r="G906" s="50" t="s">
        <v>12</v>
      </c>
      <c r="H906" s="53"/>
      <c r="I906" s="54" t="str">
        <f>IF(H906&lt;&gt;"",$F906*H906,"")</f>
        <v/>
      </c>
    </row>
    <row r="907" spans="1:10" ht="8.1" customHeight="1" x14ac:dyDescent="0.2">
      <c r="A907" s="73">
        <v>907</v>
      </c>
    </row>
    <row r="908" spans="1:10" ht="24" x14ac:dyDescent="0.2">
      <c r="A908" s="73">
        <v>908</v>
      </c>
      <c r="B908" s="50" t="s">
        <v>760</v>
      </c>
      <c r="C908" s="50" t="s">
        <v>380</v>
      </c>
      <c r="D908" s="51" t="s">
        <v>381</v>
      </c>
      <c r="E908" s="51" t="s">
        <v>11</v>
      </c>
      <c r="F908" s="52">
        <v>1</v>
      </c>
      <c r="G908" s="50" t="s">
        <v>12</v>
      </c>
      <c r="H908" s="53"/>
      <c r="I908" s="54" t="str">
        <f>IF(H908&lt;&gt;"",$F908*H908,"")</f>
        <v/>
      </c>
    </row>
    <row r="909" spans="1:10" ht="8.1" customHeight="1" x14ac:dyDescent="0.2">
      <c r="A909" s="73">
        <v>909</v>
      </c>
    </row>
    <row r="910" spans="1:10" ht="36" x14ac:dyDescent="0.2">
      <c r="A910" s="73">
        <v>910</v>
      </c>
      <c r="B910" s="50" t="s">
        <v>761</v>
      </c>
      <c r="C910" s="50" t="s">
        <v>382</v>
      </c>
      <c r="D910" s="51" t="s">
        <v>933</v>
      </c>
      <c r="E910" s="51" t="s">
        <v>11</v>
      </c>
      <c r="F910" s="52">
        <v>1</v>
      </c>
      <c r="G910" s="50" t="s">
        <v>12</v>
      </c>
      <c r="H910" s="53"/>
      <c r="I910" s="54" t="str">
        <f>IF(H910&lt;&gt;"",$F910*H910,"")</f>
        <v/>
      </c>
    </row>
    <row r="911" spans="1:10" ht="8.1" customHeight="1" x14ac:dyDescent="0.2">
      <c r="A911" s="73">
        <v>911</v>
      </c>
    </row>
    <row r="912" spans="1:10" ht="60" x14ac:dyDescent="0.2">
      <c r="A912" s="73">
        <v>912</v>
      </c>
      <c r="B912" s="55" t="s">
        <v>762</v>
      </c>
      <c r="C912" s="55"/>
      <c r="D912" s="56" t="s">
        <v>901</v>
      </c>
      <c r="E912" s="56" t="s">
        <v>371</v>
      </c>
      <c r="F912" s="57">
        <v>1</v>
      </c>
      <c r="G912" s="55" t="s">
        <v>12</v>
      </c>
      <c r="H912" s="58"/>
      <c r="I912" s="59" t="str">
        <f>IF(H912&lt;&gt;"",$F912*H912,"")</f>
        <v/>
      </c>
    </row>
    <row r="913" spans="1:10" x14ac:dyDescent="0.2">
      <c r="A913" s="73">
        <v>913</v>
      </c>
      <c r="B913" s="60"/>
      <c r="C913" s="61"/>
      <c r="D913" s="70" t="s">
        <v>383</v>
      </c>
      <c r="E913" s="62"/>
      <c r="F913" s="63"/>
      <c r="G913" s="60"/>
      <c r="H913" s="64"/>
      <c r="I913" s="64"/>
    </row>
    <row r="914" spans="1:10" x14ac:dyDescent="0.2">
      <c r="A914" s="73">
        <v>914</v>
      </c>
      <c r="B914" s="65"/>
      <c r="C914" s="66"/>
      <c r="D914" s="71" t="s">
        <v>384</v>
      </c>
      <c r="E914" s="67"/>
      <c r="F914" s="68"/>
      <c r="G914" s="65"/>
      <c r="H914" s="69"/>
      <c r="I914" s="69"/>
    </row>
    <row r="915" spans="1:10" ht="8.1" customHeight="1" x14ac:dyDescent="0.2">
      <c r="A915" s="73">
        <v>915</v>
      </c>
    </row>
    <row r="916" spans="1:10" ht="24" x14ac:dyDescent="0.2">
      <c r="A916" s="73">
        <v>916</v>
      </c>
      <c r="B916" s="50" t="s">
        <v>763</v>
      </c>
      <c r="C916" s="50" t="s">
        <v>385</v>
      </c>
      <c r="D916" s="51" t="s">
        <v>386</v>
      </c>
      <c r="E916" s="51"/>
      <c r="F916" s="52">
        <v>1</v>
      </c>
      <c r="G916" s="50" t="s">
        <v>7</v>
      </c>
      <c r="H916" s="53"/>
      <c r="I916" s="54" t="str">
        <f>IF(H916&lt;&gt;"",$F916*H916,"")</f>
        <v/>
      </c>
    </row>
    <row r="917" spans="1:10" ht="8.1" customHeight="1" x14ac:dyDescent="0.2">
      <c r="A917" s="73">
        <v>917</v>
      </c>
    </row>
    <row r="918" spans="1:10" ht="36" x14ac:dyDescent="0.2">
      <c r="A918" s="73">
        <v>918</v>
      </c>
      <c r="B918" s="50" t="s">
        <v>764</v>
      </c>
      <c r="C918" s="50"/>
      <c r="D918" s="51" t="s">
        <v>387</v>
      </c>
      <c r="E918" s="51" t="s">
        <v>904</v>
      </c>
      <c r="F918" s="52">
        <v>1</v>
      </c>
      <c r="G918" s="50" t="s">
        <v>7</v>
      </c>
      <c r="H918" s="53"/>
      <c r="I918" s="54" t="str">
        <f>IF(H918&lt;&gt;"",$F918*H918,"")</f>
        <v/>
      </c>
    </row>
    <row r="919" spans="1:10" ht="8.1" customHeight="1" x14ac:dyDescent="0.2">
      <c r="A919" s="73">
        <v>919</v>
      </c>
    </row>
    <row r="920" spans="1:10" ht="24" x14ac:dyDescent="0.2">
      <c r="A920" s="73">
        <v>920</v>
      </c>
      <c r="B920" s="50" t="s">
        <v>765</v>
      </c>
      <c r="C920" s="50"/>
      <c r="D920" s="51" t="s">
        <v>388</v>
      </c>
      <c r="E920" s="51" t="s">
        <v>904</v>
      </c>
      <c r="F920" s="52">
        <v>10</v>
      </c>
      <c r="G920" s="50" t="s">
        <v>389</v>
      </c>
      <c r="H920" s="53"/>
      <c r="I920" s="54" t="str">
        <f>IF(H920&lt;&gt;"",$F920*H920,"")</f>
        <v/>
      </c>
    </row>
    <row r="921" spans="1:10" ht="8.1" customHeight="1" x14ac:dyDescent="0.2">
      <c r="A921" s="73">
        <v>921</v>
      </c>
    </row>
    <row r="922" spans="1:10" ht="24" x14ac:dyDescent="0.2">
      <c r="A922" s="73">
        <v>922</v>
      </c>
      <c r="B922" s="50" t="s">
        <v>766</v>
      </c>
      <c r="C922" s="50"/>
      <c r="D922" s="51" t="s">
        <v>390</v>
      </c>
      <c r="E922" s="51" t="s">
        <v>904</v>
      </c>
      <c r="F922" s="52">
        <v>1</v>
      </c>
      <c r="G922" s="50" t="s">
        <v>7</v>
      </c>
      <c r="H922" s="53"/>
      <c r="I922" s="54" t="str">
        <f>IF(H922&lt;&gt;"",$F922*H922,"")</f>
        <v/>
      </c>
    </row>
    <row r="923" spans="1:10" ht="8.1" customHeight="1" x14ac:dyDescent="0.2">
      <c r="A923" s="73">
        <v>923</v>
      </c>
    </row>
    <row r="924" spans="1:10" ht="12.75" customHeight="1" thickBot="1" x14ac:dyDescent="0.25">
      <c r="A924" s="73">
        <v>924</v>
      </c>
      <c r="B924" s="45" t="s">
        <v>767</v>
      </c>
      <c r="C924" s="80" t="s">
        <v>391</v>
      </c>
      <c r="D924" s="80"/>
      <c r="E924" s="46"/>
      <c r="F924" s="47">
        <v>1</v>
      </c>
      <c r="G924" s="48" t="s">
        <v>7</v>
      </c>
      <c r="H924" s="49" t="str">
        <f>IF((SUM(I927:I932)&gt;0),SUM(I927:I932),"")</f>
        <v/>
      </c>
      <c r="I924" s="49" t="str">
        <f>IF(H924&lt;&gt;"",$F924*H924,"")</f>
        <v/>
      </c>
      <c r="J924" s="72" t="s">
        <v>936</v>
      </c>
    </row>
    <row r="925" spans="1:10" ht="36" customHeight="1" thickTop="1" x14ac:dyDescent="0.2">
      <c r="A925" s="73">
        <v>925</v>
      </c>
      <c r="C925" s="81" t="s">
        <v>929</v>
      </c>
      <c r="D925" s="81"/>
    </row>
    <row r="926" spans="1:10" ht="8.1" customHeight="1" x14ac:dyDescent="0.2">
      <c r="A926" s="73">
        <v>926</v>
      </c>
    </row>
    <row r="927" spans="1:10" ht="48" x14ac:dyDescent="0.2">
      <c r="A927" s="73">
        <v>927</v>
      </c>
      <c r="B927" s="50" t="s">
        <v>768</v>
      </c>
      <c r="C927" s="50"/>
      <c r="D927" s="51" t="s">
        <v>934</v>
      </c>
      <c r="E927" s="51" t="s">
        <v>11</v>
      </c>
      <c r="F927" s="52">
        <v>1</v>
      </c>
      <c r="G927" s="50" t="s">
        <v>12</v>
      </c>
      <c r="H927" s="53"/>
      <c r="I927" s="54" t="str">
        <f>IF(H927&lt;&gt;"",$F927*H927,"")</f>
        <v/>
      </c>
    </row>
    <row r="928" spans="1:10" ht="8.1" customHeight="1" x14ac:dyDescent="0.2">
      <c r="A928" s="73">
        <v>928</v>
      </c>
    </row>
    <row r="929" spans="1:10" ht="24" x14ac:dyDescent="0.2">
      <c r="A929" s="73">
        <v>929</v>
      </c>
      <c r="B929" s="50" t="s">
        <v>769</v>
      </c>
      <c r="C929" s="50"/>
      <c r="D929" s="51" t="s">
        <v>392</v>
      </c>
      <c r="E929" s="51" t="s">
        <v>904</v>
      </c>
      <c r="F929" s="52">
        <v>5</v>
      </c>
      <c r="G929" s="50" t="s">
        <v>389</v>
      </c>
      <c r="H929" s="53"/>
      <c r="I929" s="54" t="str">
        <f>IF(H929&lt;&gt;"",$F929*H929,"")</f>
        <v/>
      </c>
    </row>
    <row r="930" spans="1:10" ht="8.1" customHeight="1" x14ac:dyDescent="0.2">
      <c r="A930" s="73">
        <v>930</v>
      </c>
    </row>
    <row r="931" spans="1:10" ht="24" x14ac:dyDescent="0.2">
      <c r="A931" s="73">
        <v>931</v>
      </c>
      <c r="B931" s="50" t="s">
        <v>770</v>
      </c>
      <c r="C931" s="50"/>
      <c r="D931" s="51" t="s">
        <v>390</v>
      </c>
      <c r="E931" s="51" t="s">
        <v>904</v>
      </c>
      <c r="F931" s="52">
        <v>1</v>
      </c>
      <c r="G931" s="50" t="s">
        <v>7</v>
      </c>
      <c r="H931" s="53"/>
      <c r="I931" s="54" t="str">
        <f>IF(H931&lt;&gt;"",$F931*H931,"")</f>
        <v/>
      </c>
    </row>
    <row r="932" spans="1:10" ht="8.1" customHeight="1" x14ac:dyDescent="0.2">
      <c r="A932" s="73">
        <v>932</v>
      </c>
    </row>
    <row r="933" spans="1:10" ht="12.75" customHeight="1" thickBot="1" x14ac:dyDescent="0.25">
      <c r="A933" s="73">
        <v>933</v>
      </c>
      <c r="B933" s="45" t="s">
        <v>771</v>
      </c>
      <c r="C933" s="80" t="s">
        <v>393</v>
      </c>
      <c r="D933" s="80"/>
      <c r="E933" s="46"/>
      <c r="F933" s="47">
        <v>1</v>
      </c>
      <c r="G933" s="48" t="s">
        <v>7</v>
      </c>
      <c r="H933" s="49" t="str">
        <f>IF((SUM(I936:I943)&gt;0),SUM(I936:I943),"")</f>
        <v/>
      </c>
      <c r="I933" s="49" t="str">
        <f>IF(H933&lt;&gt;"",$F933*H933,"")</f>
        <v/>
      </c>
      <c r="J933" s="72" t="s">
        <v>936</v>
      </c>
    </row>
    <row r="934" spans="1:10" ht="36" customHeight="1" thickTop="1" x14ac:dyDescent="0.2">
      <c r="A934" s="73">
        <v>934</v>
      </c>
      <c r="C934" s="81" t="s">
        <v>929</v>
      </c>
      <c r="D934" s="81"/>
    </row>
    <row r="935" spans="1:10" ht="8.1" customHeight="1" x14ac:dyDescent="0.2">
      <c r="A935" s="73">
        <v>935</v>
      </c>
    </row>
    <row r="936" spans="1:10" ht="36" x14ac:dyDescent="0.2">
      <c r="A936" s="73">
        <v>936</v>
      </c>
      <c r="B936" s="55" t="s">
        <v>772</v>
      </c>
      <c r="C936" s="55" t="s">
        <v>394</v>
      </c>
      <c r="D936" s="56" t="s">
        <v>902</v>
      </c>
      <c r="E936" s="56" t="s">
        <v>11</v>
      </c>
      <c r="F936" s="57">
        <v>1</v>
      </c>
      <c r="G936" s="55" t="s">
        <v>12</v>
      </c>
      <c r="H936" s="58"/>
      <c r="I936" s="59" t="str">
        <f>IF(H936&lt;&gt;"",$F936*H936,"")</f>
        <v/>
      </c>
    </row>
    <row r="937" spans="1:10" x14ac:dyDescent="0.2">
      <c r="A937" s="73">
        <v>937</v>
      </c>
      <c r="B937" s="60"/>
      <c r="C937" s="61"/>
      <c r="D937" s="70" t="s">
        <v>395</v>
      </c>
      <c r="E937" s="62"/>
      <c r="F937" s="63"/>
      <c r="G937" s="60"/>
      <c r="H937" s="64"/>
      <c r="I937" s="64"/>
    </row>
    <row r="938" spans="1:10" ht="24" x14ac:dyDescent="0.2">
      <c r="A938" s="73">
        <v>938</v>
      </c>
      <c r="B938" s="65"/>
      <c r="C938" s="66"/>
      <c r="D938" s="71" t="s">
        <v>396</v>
      </c>
      <c r="E938" s="67"/>
      <c r="F938" s="68"/>
      <c r="G938" s="65"/>
      <c r="H938" s="69"/>
      <c r="I938" s="69"/>
    </row>
    <row r="939" spans="1:10" ht="8.1" customHeight="1" x14ac:dyDescent="0.2">
      <c r="A939" s="73">
        <v>939</v>
      </c>
    </row>
    <row r="940" spans="1:10" ht="24" x14ac:dyDescent="0.2">
      <c r="A940" s="73">
        <v>940</v>
      </c>
      <c r="B940" s="50" t="s">
        <v>773</v>
      </c>
      <c r="C940" s="50"/>
      <c r="D940" s="51" t="s">
        <v>397</v>
      </c>
      <c r="E940" s="51" t="s">
        <v>904</v>
      </c>
      <c r="F940" s="52">
        <v>6</v>
      </c>
      <c r="G940" s="50" t="s">
        <v>389</v>
      </c>
      <c r="H940" s="53"/>
      <c r="I940" s="54" t="str">
        <f>IF(H940&lt;&gt;"",$F940*H940,"")</f>
        <v/>
      </c>
    </row>
    <row r="941" spans="1:10" ht="8.1" customHeight="1" x14ac:dyDescent="0.2">
      <c r="A941" s="73">
        <v>941</v>
      </c>
    </row>
    <row r="942" spans="1:10" ht="24" x14ac:dyDescent="0.2">
      <c r="A942" s="73">
        <v>942</v>
      </c>
      <c r="B942" s="50" t="s">
        <v>774</v>
      </c>
      <c r="C942" s="50"/>
      <c r="D942" s="51" t="s">
        <v>390</v>
      </c>
      <c r="E942" s="51" t="s">
        <v>904</v>
      </c>
      <c r="F942" s="52">
        <v>1</v>
      </c>
      <c r="G942" s="50" t="s">
        <v>7</v>
      </c>
      <c r="H942" s="53"/>
      <c r="I942" s="54" t="str">
        <f>IF(H942&lt;&gt;"",$F942*H942,"")</f>
        <v/>
      </c>
    </row>
    <row r="943" spans="1:10" ht="8.1" customHeight="1" x14ac:dyDescent="0.2">
      <c r="A943" s="73">
        <v>943</v>
      </c>
    </row>
    <row r="944" spans="1:10" ht="12.75" customHeight="1" thickBot="1" x14ac:dyDescent="0.25">
      <c r="A944" s="73">
        <v>944</v>
      </c>
      <c r="B944" s="45" t="s">
        <v>775</v>
      </c>
      <c r="C944" s="80" t="s">
        <v>398</v>
      </c>
      <c r="D944" s="80"/>
      <c r="E944" s="46"/>
      <c r="F944" s="47">
        <v>1</v>
      </c>
      <c r="G944" s="48" t="s">
        <v>7</v>
      </c>
      <c r="H944" s="49" t="str">
        <f>IF((SUM(I947:I950)&gt;0),SUM(I947:I950),"")</f>
        <v/>
      </c>
      <c r="I944" s="49" t="str">
        <f>IF(H944&lt;&gt;"",$F944*H944,"")</f>
        <v/>
      </c>
      <c r="J944" s="72" t="s">
        <v>936</v>
      </c>
    </row>
    <row r="945" spans="1:10" ht="36" customHeight="1" thickTop="1" x14ac:dyDescent="0.2">
      <c r="A945" s="73">
        <v>945</v>
      </c>
      <c r="C945" s="81" t="s">
        <v>929</v>
      </c>
      <c r="D945" s="81"/>
    </row>
    <row r="946" spans="1:10" ht="8.1" customHeight="1" x14ac:dyDescent="0.2">
      <c r="A946" s="73">
        <v>946</v>
      </c>
    </row>
    <row r="947" spans="1:10" ht="36" x14ac:dyDescent="0.2">
      <c r="A947" s="73">
        <v>947</v>
      </c>
      <c r="B947" s="50" t="s">
        <v>776</v>
      </c>
      <c r="C947" s="50"/>
      <c r="D947" s="51" t="s">
        <v>399</v>
      </c>
      <c r="E947" s="51" t="s">
        <v>905</v>
      </c>
      <c r="F947" s="52">
        <v>1</v>
      </c>
      <c r="G947" s="50" t="s">
        <v>7</v>
      </c>
      <c r="H947" s="53"/>
      <c r="I947" s="54" t="str">
        <f>IF(H947&lt;&gt;"",$F947*H947,"")</f>
        <v/>
      </c>
    </row>
    <row r="948" spans="1:10" ht="8.1" customHeight="1" x14ac:dyDescent="0.2">
      <c r="A948" s="73">
        <v>948</v>
      </c>
    </row>
    <row r="949" spans="1:10" ht="36" x14ac:dyDescent="0.2">
      <c r="A949" s="73">
        <v>949</v>
      </c>
      <c r="B949" s="50" t="s">
        <v>777</v>
      </c>
      <c r="C949" s="50"/>
      <c r="D949" s="51" t="s">
        <v>400</v>
      </c>
      <c r="E949" s="51" t="s">
        <v>905</v>
      </c>
      <c r="F949" s="52">
        <v>1</v>
      </c>
      <c r="G949" s="50" t="s">
        <v>7</v>
      </c>
      <c r="H949" s="53"/>
      <c r="I949" s="54" t="str">
        <f>IF(H949&lt;&gt;"",$F949*H949,"")</f>
        <v/>
      </c>
    </row>
    <row r="950" spans="1:10" ht="8.1" customHeight="1" x14ac:dyDescent="0.2">
      <c r="A950" s="73">
        <v>950</v>
      </c>
    </row>
    <row r="951" spans="1:10" ht="12.75" customHeight="1" thickBot="1" x14ac:dyDescent="0.25">
      <c r="A951" s="73">
        <v>951</v>
      </c>
      <c r="B951" s="45" t="s">
        <v>778</v>
      </c>
      <c r="C951" s="80" t="s">
        <v>401</v>
      </c>
      <c r="D951" s="80"/>
      <c r="E951" s="46"/>
      <c r="F951" s="47">
        <v>1</v>
      </c>
      <c r="G951" s="48" t="s">
        <v>7</v>
      </c>
      <c r="H951" s="49" t="str">
        <f>IF((SUM(I954:I959)&gt;0),SUM(I954:I959),"")</f>
        <v/>
      </c>
      <c r="I951" s="49" t="str">
        <f>IF(H951&lt;&gt;"",$F951*H951,"")</f>
        <v/>
      </c>
      <c r="J951" s="72" t="s">
        <v>936</v>
      </c>
    </row>
    <row r="952" spans="1:10" ht="12" customHeight="1" thickTop="1" x14ac:dyDescent="0.2">
      <c r="A952" s="73">
        <v>952</v>
      </c>
      <c r="C952" s="83" t="s">
        <v>903</v>
      </c>
      <c r="D952" s="81"/>
    </row>
    <row r="953" spans="1:10" ht="8.1" customHeight="1" x14ac:dyDescent="0.2">
      <c r="A953" s="73">
        <v>953</v>
      </c>
    </row>
    <row r="954" spans="1:10" ht="24" x14ac:dyDescent="0.2">
      <c r="A954" s="73">
        <v>954</v>
      </c>
      <c r="B954" s="50" t="s">
        <v>779</v>
      </c>
      <c r="C954" s="50"/>
      <c r="D954" s="51" t="s">
        <v>402</v>
      </c>
      <c r="E954" s="51" t="s">
        <v>905</v>
      </c>
      <c r="F954" s="52">
        <v>5</v>
      </c>
      <c r="G954" s="50" t="s">
        <v>389</v>
      </c>
      <c r="H954" s="53"/>
      <c r="I954" s="54" t="str">
        <f>IF(H954&lt;&gt;"",$F954*H954,"")</f>
        <v/>
      </c>
    </row>
    <row r="955" spans="1:10" ht="8.1" customHeight="1" x14ac:dyDescent="0.2">
      <c r="A955" s="73">
        <v>955</v>
      </c>
    </row>
    <row r="956" spans="1:10" ht="24" x14ac:dyDescent="0.2">
      <c r="A956" s="73">
        <v>956</v>
      </c>
      <c r="B956" s="50" t="s">
        <v>780</v>
      </c>
      <c r="C956" s="50"/>
      <c r="D956" s="51" t="s">
        <v>403</v>
      </c>
      <c r="E956" s="51" t="s">
        <v>904</v>
      </c>
      <c r="F956" s="52">
        <v>5</v>
      </c>
      <c r="G956" s="50" t="s">
        <v>389</v>
      </c>
      <c r="H956" s="53"/>
      <c r="I956" s="54" t="str">
        <f>IF(H956&lt;&gt;"",$F956*H956,"")</f>
        <v/>
      </c>
    </row>
    <row r="957" spans="1:10" ht="8.1" customHeight="1" x14ac:dyDescent="0.2">
      <c r="A957" s="73">
        <v>957</v>
      </c>
    </row>
    <row r="958" spans="1:10" ht="36" x14ac:dyDescent="0.2">
      <c r="A958" s="73">
        <v>958</v>
      </c>
      <c r="B958" s="50" t="s">
        <v>781</v>
      </c>
      <c r="C958" s="50"/>
      <c r="D958" s="51" t="s">
        <v>404</v>
      </c>
      <c r="E958" s="51" t="s">
        <v>906</v>
      </c>
      <c r="F958" s="52">
        <v>8</v>
      </c>
      <c r="G958" s="50" t="s">
        <v>389</v>
      </c>
      <c r="H958" s="53"/>
      <c r="I958" s="54" t="str">
        <f>IF(H958&lt;&gt;"",$F958*H958,"")</f>
        <v/>
      </c>
    </row>
    <row r="959" spans="1:10" ht="8.1" customHeight="1" thickBot="1" x14ac:dyDescent="0.25">
      <c r="A959" s="73">
        <v>959</v>
      </c>
    </row>
    <row r="960" spans="1:10" ht="15" customHeight="1" thickBot="1" x14ac:dyDescent="0.3">
      <c r="A960" s="73">
        <v>960</v>
      </c>
      <c r="B960" s="44">
        <v>6</v>
      </c>
      <c r="C960" s="79" t="s">
        <v>405</v>
      </c>
      <c r="D960" s="79"/>
      <c r="E960" s="20"/>
      <c r="F960" s="21"/>
      <c r="G960" s="22"/>
      <c r="H960" s="23"/>
      <c r="I960" s="24"/>
      <c r="J960" s="72" t="s">
        <v>936</v>
      </c>
    </row>
    <row r="961" spans="1:10" ht="8.1" customHeight="1" x14ac:dyDescent="0.2">
      <c r="A961" s="73">
        <v>961</v>
      </c>
    </row>
    <row r="962" spans="1:10" ht="12.75" customHeight="1" thickBot="1" x14ac:dyDescent="0.25">
      <c r="A962" s="73">
        <v>962</v>
      </c>
      <c r="B962" s="45" t="s">
        <v>782</v>
      </c>
      <c r="C962" s="80" t="s">
        <v>406</v>
      </c>
      <c r="D962" s="80"/>
      <c r="E962" s="46"/>
      <c r="F962" s="47">
        <v>1</v>
      </c>
      <c r="G962" s="48" t="s">
        <v>7</v>
      </c>
      <c r="H962" s="49" t="str">
        <f>IF((SUM(I965:I985)&gt;0),SUM(I965:I985),"")</f>
        <v/>
      </c>
      <c r="I962" s="49" t="str">
        <f>IF(H962&lt;&gt;"",$F962*H962,"")</f>
        <v/>
      </c>
      <c r="J962" s="72" t="s">
        <v>936</v>
      </c>
    </row>
    <row r="963" spans="1:10" ht="36" customHeight="1" thickTop="1" x14ac:dyDescent="0.2">
      <c r="A963" s="73">
        <v>963</v>
      </c>
      <c r="C963" s="81" t="s">
        <v>929</v>
      </c>
      <c r="D963" s="81"/>
    </row>
    <row r="964" spans="1:10" ht="8.1" customHeight="1" x14ac:dyDescent="0.2">
      <c r="A964" s="73">
        <v>964</v>
      </c>
    </row>
    <row r="965" spans="1:10" ht="36" x14ac:dyDescent="0.2">
      <c r="A965" s="73">
        <v>965</v>
      </c>
      <c r="B965" s="55" t="s">
        <v>783</v>
      </c>
      <c r="C965" s="55" t="s">
        <v>377</v>
      </c>
      <c r="D965" s="56" t="s">
        <v>900</v>
      </c>
      <c r="E965" s="56" t="s">
        <v>11</v>
      </c>
      <c r="F965" s="57">
        <v>1</v>
      </c>
      <c r="G965" s="55" t="s">
        <v>12</v>
      </c>
      <c r="H965" s="58"/>
      <c r="I965" s="59" t="str">
        <f>IF(H965&lt;&gt;"",$F965*H965,"")</f>
        <v/>
      </c>
    </row>
    <row r="966" spans="1:10" x14ac:dyDescent="0.2">
      <c r="A966" s="73">
        <v>966</v>
      </c>
      <c r="B966" s="65"/>
      <c r="C966" s="66"/>
      <c r="D966" s="71" t="s">
        <v>378</v>
      </c>
      <c r="E966" s="67"/>
      <c r="F966" s="68"/>
      <c r="G966" s="65"/>
      <c r="H966" s="69"/>
      <c r="I966" s="69"/>
    </row>
    <row r="967" spans="1:10" ht="8.1" customHeight="1" x14ac:dyDescent="0.2">
      <c r="A967" s="73">
        <v>967</v>
      </c>
    </row>
    <row r="968" spans="1:10" ht="24" x14ac:dyDescent="0.2">
      <c r="A968" s="73">
        <v>968</v>
      </c>
      <c r="B968" s="50" t="s">
        <v>784</v>
      </c>
      <c r="C968" s="50" t="s">
        <v>379</v>
      </c>
      <c r="D968" s="51" t="s">
        <v>273</v>
      </c>
      <c r="E968" s="51" t="s">
        <v>11</v>
      </c>
      <c r="F968" s="52">
        <v>4</v>
      </c>
      <c r="G968" s="50" t="s">
        <v>12</v>
      </c>
      <c r="H968" s="53"/>
      <c r="I968" s="54" t="str">
        <f>IF(H968&lt;&gt;"",$F968*H968,"")</f>
        <v/>
      </c>
    </row>
    <row r="969" spans="1:10" ht="8.1" customHeight="1" x14ac:dyDescent="0.2">
      <c r="A969" s="73">
        <v>969</v>
      </c>
    </row>
    <row r="970" spans="1:10" ht="24" x14ac:dyDescent="0.2">
      <c r="A970" s="73">
        <v>970</v>
      </c>
      <c r="B970" s="50" t="s">
        <v>785</v>
      </c>
      <c r="C970" s="50" t="s">
        <v>380</v>
      </c>
      <c r="D970" s="51" t="s">
        <v>381</v>
      </c>
      <c r="E970" s="51" t="s">
        <v>11</v>
      </c>
      <c r="F970" s="52">
        <v>1</v>
      </c>
      <c r="G970" s="50" t="s">
        <v>12</v>
      </c>
      <c r="H970" s="53"/>
      <c r="I970" s="54" t="str">
        <f>IF(H970&lt;&gt;"",$F970*H970,"")</f>
        <v/>
      </c>
    </row>
    <row r="971" spans="1:10" ht="8.1" customHeight="1" x14ac:dyDescent="0.2">
      <c r="A971" s="73">
        <v>971</v>
      </c>
    </row>
    <row r="972" spans="1:10" ht="36" x14ac:dyDescent="0.2">
      <c r="A972" s="73">
        <v>972</v>
      </c>
      <c r="B972" s="50" t="s">
        <v>786</v>
      </c>
      <c r="C972" s="50" t="s">
        <v>407</v>
      </c>
      <c r="D972" s="51" t="s">
        <v>933</v>
      </c>
      <c r="E972" s="51" t="s">
        <v>11</v>
      </c>
      <c r="F972" s="52">
        <v>1</v>
      </c>
      <c r="G972" s="50" t="s">
        <v>12</v>
      </c>
      <c r="H972" s="53"/>
      <c r="I972" s="54" t="str">
        <f>IF(H972&lt;&gt;"",$F972*H972,"")</f>
        <v/>
      </c>
    </row>
    <row r="973" spans="1:10" ht="8.1" customHeight="1" x14ac:dyDescent="0.2">
      <c r="A973" s="73">
        <v>973</v>
      </c>
    </row>
    <row r="974" spans="1:10" ht="60" x14ac:dyDescent="0.2">
      <c r="A974" s="73">
        <v>974</v>
      </c>
      <c r="B974" s="55" t="s">
        <v>787</v>
      </c>
      <c r="C974" s="55"/>
      <c r="D974" s="56" t="s">
        <v>901</v>
      </c>
      <c r="E974" s="56" t="s">
        <v>371</v>
      </c>
      <c r="F974" s="57">
        <v>1</v>
      </c>
      <c r="G974" s="55" t="s">
        <v>12</v>
      </c>
      <c r="H974" s="58"/>
      <c r="I974" s="59" t="str">
        <f>IF(H974&lt;&gt;"",$F974*H974,"")</f>
        <v/>
      </c>
    </row>
    <row r="975" spans="1:10" x14ac:dyDescent="0.2">
      <c r="A975" s="73">
        <v>975</v>
      </c>
      <c r="B975" s="60"/>
      <c r="C975" s="61"/>
      <c r="D975" s="70" t="s">
        <v>383</v>
      </c>
      <c r="E975" s="62"/>
      <c r="F975" s="63"/>
      <c r="G975" s="60"/>
      <c r="H975" s="64"/>
      <c r="I975" s="64"/>
    </row>
    <row r="976" spans="1:10" x14ac:dyDescent="0.2">
      <c r="A976" s="73">
        <v>976</v>
      </c>
      <c r="B976" s="65"/>
      <c r="C976" s="66"/>
      <c r="D976" s="71" t="s">
        <v>384</v>
      </c>
      <c r="E976" s="67"/>
      <c r="F976" s="68"/>
      <c r="G976" s="65"/>
      <c r="H976" s="69"/>
      <c r="I976" s="69"/>
    </row>
    <row r="977" spans="1:10" ht="8.1" customHeight="1" x14ac:dyDescent="0.2">
      <c r="A977" s="73">
        <v>977</v>
      </c>
    </row>
    <row r="978" spans="1:10" ht="24" x14ac:dyDescent="0.2">
      <c r="A978" s="73">
        <v>978</v>
      </c>
      <c r="B978" s="50" t="s">
        <v>788</v>
      </c>
      <c r="C978" s="50" t="s">
        <v>385</v>
      </c>
      <c r="D978" s="51" t="s">
        <v>386</v>
      </c>
      <c r="E978" s="51"/>
      <c r="F978" s="52">
        <v>1</v>
      </c>
      <c r="G978" s="50" t="s">
        <v>7</v>
      </c>
      <c r="H978" s="53"/>
      <c r="I978" s="54" t="str">
        <f>IF(H978&lt;&gt;"",$F978*H978,"")</f>
        <v/>
      </c>
    </row>
    <row r="979" spans="1:10" ht="8.1" customHeight="1" x14ac:dyDescent="0.2">
      <c r="A979" s="73">
        <v>979</v>
      </c>
    </row>
    <row r="980" spans="1:10" ht="36" x14ac:dyDescent="0.2">
      <c r="A980" s="73">
        <v>980</v>
      </c>
      <c r="B980" s="50" t="s">
        <v>789</v>
      </c>
      <c r="C980" s="50"/>
      <c r="D980" s="51" t="s">
        <v>387</v>
      </c>
      <c r="E980" s="51" t="s">
        <v>904</v>
      </c>
      <c r="F980" s="52">
        <v>1</v>
      </c>
      <c r="G980" s="50" t="s">
        <v>7</v>
      </c>
      <c r="H980" s="53"/>
      <c r="I980" s="54" t="str">
        <f>IF(H980&lt;&gt;"",$F980*H980,"")</f>
        <v/>
      </c>
    </row>
    <row r="981" spans="1:10" ht="8.1" customHeight="1" x14ac:dyDescent="0.2">
      <c r="A981" s="73">
        <v>981</v>
      </c>
    </row>
    <row r="982" spans="1:10" ht="24" x14ac:dyDescent="0.2">
      <c r="A982" s="73">
        <v>982</v>
      </c>
      <c r="B982" s="50" t="s">
        <v>790</v>
      </c>
      <c r="C982" s="50"/>
      <c r="D982" s="51" t="s">
        <v>388</v>
      </c>
      <c r="E982" s="51" t="s">
        <v>904</v>
      </c>
      <c r="F982" s="52">
        <v>10</v>
      </c>
      <c r="G982" s="50" t="s">
        <v>389</v>
      </c>
      <c r="H982" s="53"/>
      <c r="I982" s="54" t="str">
        <f>IF(H982&lt;&gt;"",$F982*H982,"")</f>
        <v/>
      </c>
    </row>
    <row r="983" spans="1:10" ht="8.1" customHeight="1" x14ac:dyDescent="0.2">
      <c r="A983" s="73">
        <v>983</v>
      </c>
    </row>
    <row r="984" spans="1:10" ht="24" x14ac:dyDescent="0.2">
      <c r="A984" s="73">
        <v>984</v>
      </c>
      <c r="B984" s="50" t="s">
        <v>791</v>
      </c>
      <c r="C984" s="50"/>
      <c r="D984" s="51" t="s">
        <v>390</v>
      </c>
      <c r="E984" s="51" t="s">
        <v>904</v>
      </c>
      <c r="F984" s="52">
        <v>1</v>
      </c>
      <c r="G984" s="50" t="s">
        <v>7</v>
      </c>
      <c r="H984" s="53"/>
      <c r="I984" s="54" t="str">
        <f>IF(H984&lt;&gt;"",$F984*H984,"")</f>
        <v/>
      </c>
    </row>
    <row r="985" spans="1:10" ht="8.1" customHeight="1" x14ac:dyDescent="0.2">
      <c r="A985" s="73">
        <v>985</v>
      </c>
    </row>
    <row r="986" spans="1:10" ht="12.75" customHeight="1" thickBot="1" x14ac:dyDescent="0.25">
      <c r="A986" s="73">
        <v>986</v>
      </c>
      <c r="B986" s="45" t="s">
        <v>792</v>
      </c>
      <c r="C986" s="80" t="s">
        <v>408</v>
      </c>
      <c r="D986" s="80"/>
      <c r="E986" s="46"/>
      <c r="F986" s="47">
        <v>1</v>
      </c>
      <c r="G986" s="48" t="s">
        <v>7</v>
      </c>
      <c r="H986" s="49" t="str">
        <f>IF((SUM(I989:I994)&gt;0),SUM(I989:I994),"")</f>
        <v/>
      </c>
      <c r="I986" s="49" t="str">
        <f>IF(H986&lt;&gt;"",$F986*H986,"")</f>
        <v/>
      </c>
      <c r="J986" s="72" t="s">
        <v>936</v>
      </c>
    </row>
    <row r="987" spans="1:10" ht="36" customHeight="1" thickTop="1" x14ac:dyDescent="0.2">
      <c r="A987" s="73">
        <v>987</v>
      </c>
      <c r="C987" s="81" t="s">
        <v>929</v>
      </c>
      <c r="D987" s="81"/>
    </row>
    <row r="988" spans="1:10" ht="8.1" customHeight="1" x14ac:dyDescent="0.2">
      <c r="A988" s="73">
        <v>988</v>
      </c>
    </row>
    <row r="989" spans="1:10" ht="48" x14ac:dyDescent="0.2">
      <c r="A989" s="73">
        <v>989</v>
      </c>
      <c r="B989" s="50" t="s">
        <v>793</v>
      </c>
      <c r="C989" s="50"/>
      <c r="D989" s="51" t="s">
        <v>934</v>
      </c>
      <c r="E989" s="51" t="s">
        <v>11</v>
      </c>
      <c r="F989" s="52">
        <v>1</v>
      </c>
      <c r="G989" s="50" t="s">
        <v>12</v>
      </c>
      <c r="H989" s="53"/>
      <c r="I989" s="54" t="str">
        <f>IF(H989&lt;&gt;"",$F989*H989,"")</f>
        <v/>
      </c>
    </row>
    <row r="990" spans="1:10" ht="8.1" customHeight="1" x14ac:dyDescent="0.2">
      <c r="A990" s="73">
        <v>990</v>
      </c>
    </row>
    <row r="991" spans="1:10" ht="24" x14ac:dyDescent="0.2">
      <c r="A991" s="73">
        <v>991</v>
      </c>
      <c r="B991" s="50" t="s">
        <v>794</v>
      </c>
      <c r="C991" s="50"/>
      <c r="D991" s="51" t="s">
        <v>392</v>
      </c>
      <c r="E991" s="51" t="s">
        <v>904</v>
      </c>
      <c r="F991" s="52">
        <v>5</v>
      </c>
      <c r="G991" s="50" t="s">
        <v>389</v>
      </c>
      <c r="H991" s="53"/>
      <c r="I991" s="54" t="str">
        <f>IF(H991&lt;&gt;"",$F991*H991,"")</f>
        <v/>
      </c>
    </row>
    <row r="992" spans="1:10" ht="8.1" customHeight="1" x14ac:dyDescent="0.2">
      <c r="A992" s="73">
        <v>992</v>
      </c>
    </row>
    <row r="993" spans="1:10" ht="24" x14ac:dyDescent="0.2">
      <c r="A993" s="73">
        <v>993</v>
      </c>
      <c r="B993" s="50" t="s">
        <v>795</v>
      </c>
      <c r="C993" s="50"/>
      <c r="D993" s="51" t="s">
        <v>390</v>
      </c>
      <c r="E993" s="51" t="s">
        <v>904</v>
      </c>
      <c r="F993" s="52">
        <v>1</v>
      </c>
      <c r="G993" s="50" t="s">
        <v>7</v>
      </c>
      <c r="H993" s="53"/>
      <c r="I993" s="54" t="str">
        <f>IF(H993&lt;&gt;"",$F993*H993,"")</f>
        <v/>
      </c>
    </row>
    <row r="994" spans="1:10" ht="8.1" customHeight="1" x14ac:dyDescent="0.2">
      <c r="A994" s="73">
        <v>994</v>
      </c>
    </row>
    <row r="995" spans="1:10" ht="12.75" customHeight="1" thickBot="1" x14ac:dyDescent="0.25">
      <c r="A995" s="73">
        <v>995</v>
      </c>
      <c r="B995" s="45" t="s">
        <v>796</v>
      </c>
      <c r="C995" s="80" t="s">
        <v>409</v>
      </c>
      <c r="D995" s="80"/>
      <c r="E995" s="46"/>
      <c r="F995" s="47">
        <v>1</v>
      </c>
      <c r="G995" s="48" t="s">
        <v>7</v>
      </c>
      <c r="H995" s="49" t="str">
        <f>IF((SUM(I998:I1005)&gt;0),SUM(I998:I1005),"")</f>
        <v/>
      </c>
      <c r="I995" s="49" t="str">
        <f>IF(H995&lt;&gt;"",$F995*H995,"")</f>
        <v/>
      </c>
      <c r="J995" s="72" t="s">
        <v>936</v>
      </c>
    </row>
    <row r="996" spans="1:10" ht="36" customHeight="1" thickTop="1" x14ac:dyDescent="0.2">
      <c r="A996" s="73">
        <v>996</v>
      </c>
      <c r="C996" s="81" t="s">
        <v>929</v>
      </c>
      <c r="D996" s="81"/>
    </row>
    <row r="997" spans="1:10" ht="8.1" customHeight="1" x14ac:dyDescent="0.2">
      <c r="A997" s="73">
        <v>997</v>
      </c>
    </row>
    <row r="998" spans="1:10" ht="36" x14ac:dyDescent="0.2">
      <c r="A998" s="73">
        <v>998</v>
      </c>
      <c r="B998" s="55" t="s">
        <v>797</v>
      </c>
      <c r="C998" s="55" t="s">
        <v>394</v>
      </c>
      <c r="D998" s="56" t="s">
        <v>902</v>
      </c>
      <c r="E998" s="56" t="s">
        <v>11</v>
      </c>
      <c r="F998" s="57">
        <v>1</v>
      </c>
      <c r="G998" s="55" t="s">
        <v>12</v>
      </c>
      <c r="H998" s="58"/>
      <c r="I998" s="59" t="str">
        <f>IF(H998&lt;&gt;"",$F998*H998,"")</f>
        <v/>
      </c>
    </row>
    <row r="999" spans="1:10" x14ac:dyDescent="0.2">
      <c r="A999" s="73">
        <v>999</v>
      </c>
      <c r="B999" s="60"/>
      <c r="C999" s="61"/>
      <c r="D999" s="70" t="s">
        <v>395</v>
      </c>
      <c r="E999" s="62"/>
      <c r="F999" s="63"/>
      <c r="G999" s="60"/>
      <c r="H999" s="64"/>
      <c r="I999" s="64"/>
    </row>
    <row r="1000" spans="1:10" ht="24" x14ac:dyDescent="0.2">
      <c r="A1000" s="73">
        <v>1000</v>
      </c>
      <c r="B1000" s="65"/>
      <c r="C1000" s="66"/>
      <c r="D1000" s="71" t="s">
        <v>396</v>
      </c>
      <c r="E1000" s="67"/>
      <c r="F1000" s="68"/>
      <c r="G1000" s="65"/>
      <c r="H1000" s="69"/>
      <c r="I1000" s="69"/>
    </row>
    <row r="1001" spans="1:10" ht="8.1" customHeight="1" x14ac:dyDescent="0.2">
      <c r="A1001" s="73">
        <v>1001</v>
      </c>
    </row>
    <row r="1002" spans="1:10" ht="24" x14ac:dyDescent="0.2">
      <c r="A1002" s="73">
        <v>1002</v>
      </c>
      <c r="B1002" s="50" t="s">
        <v>798</v>
      </c>
      <c r="C1002" s="50"/>
      <c r="D1002" s="51" t="s">
        <v>397</v>
      </c>
      <c r="E1002" s="51" t="s">
        <v>904</v>
      </c>
      <c r="F1002" s="52">
        <v>6</v>
      </c>
      <c r="G1002" s="50" t="s">
        <v>389</v>
      </c>
      <c r="H1002" s="53"/>
      <c r="I1002" s="54" t="str">
        <f>IF(H1002&lt;&gt;"",$F1002*H1002,"")</f>
        <v/>
      </c>
    </row>
    <row r="1003" spans="1:10" ht="8.1" customHeight="1" x14ac:dyDescent="0.2">
      <c r="A1003" s="73">
        <v>1003</v>
      </c>
    </row>
    <row r="1004" spans="1:10" ht="24" x14ac:dyDescent="0.2">
      <c r="A1004" s="73">
        <v>1004</v>
      </c>
      <c r="B1004" s="50" t="s">
        <v>799</v>
      </c>
      <c r="C1004" s="50"/>
      <c r="D1004" s="51" t="s">
        <v>390</v>
      </c>
      <c r="E1004" s="51" t="s">
        <v>904</v>
      </c>
      <c r="F1004" s="52">
        <v>1</v>
      </c>
      <c r="G1004" s="50" t="s">
        <v>7</v>
      </c>
      <c r="H1004" s="53"/>
      <c r="I1004" s="54" t="str">
        <f>IF(H1004&lt;&gt;"",$F1004*H1004,"")</f>
        <v/>
      </c>
    </row>
    <row r="1005" spans="1:10" ht="8.1" customHeight="1" x14ac:dyDescent="0.2">
      <c r="A1005" s="73">
        <v>1005</v>
      </c>
    </row>
    <row r="1006" spans="1:10" ht="12.75" customHeight="1" thickBot="1" x14ac:dyDescent="0.25">
      <c r="A1006" s="73">
        <v>1006</v>
      </c>
      <c r="B1006" s="45" t="s">
        <v>800</v>
      </c>
      <c r="C1006" s="80" t="s">
        <v>410</v>
      </c>
      <c r="D1006" s="80"/>
      <c r="E1006" s="46"/>
      <c r="F1006" s="47">
        <v>1</v>
      </c>
      <c r="G1006" s="48" t="s">
        <v>7</v>
      </c>
      <c r="H1006" s="49" t="str">
        <f>IF((SUM(I1009:I1012)&gt;0),SUM(I1009:I1012),"")</f>
        <v/>
      </c>
      <c r="I1006" s="49" t="str">
        <f>IF(H1006&lt;&gt;"",$F1006*H1006,"")</f>
        <v/>
      </c>
      <c r="J1006" s="72" t="s">
        <v>936</v>
      </c>
    </row>
    <row r="1007" spans="1:10" ht="36" customHeight="1" thickTop="1" x14ac:dyDescent="0.2">
      <c r="A1007" s="73">
        <v>1007</v>
      </c>
      <c r="C1007" s="81" t="s">
        <v>929</v>
      </c>
      <c r="D1007" s="81"/>
    </row>
    <row r="1008" spans="1:10" ht="8.1" customHeight="1" x14ac:dyDescent="0.2">
      <c r="A1008" s="73">
        <v>1008</v>
      </c>
    </row>
    <row r="1009" spans="1:10" ht="36" x14ac:dyDescent="0.2">
      <c r="A1009" s="73">
        <v>1009</v>
      </c>
      <c r="B1009" s="50" t="s">
        <v>801</v>
      </c>
      <c r="C1009" s="50"/>
      <c r="D1009" s="51" t="s">
        <v>399</v>
      </c>
      <c r="E1009" s="51" t="s">
        <v>905</v>
      </c>
      <c r="F1009" s="52">
        <v>1</v>
      </c>
      <c r="G1009" s="50" t="s">
        <v>7</v>
      </c>
      <c r="H1009" s="53"/>
      <c r="I1009" s="54" t="str">
        <f>IF(H1009&lt;&gt;"",$F1009*H1009,"")</f>
        <v/>
      </c>
    </row>
    <row r="1010" spans="1:10" ht="8.1" customHeight="1" x14ac:dyDescent="0.2">
      <c r="A1010" s="73">
        <v>1010</v>
      </c>
    </row>
    <row r="1011" spans="1:10" ht="36" x14ac:dyDescent="0.2">
      <c r="A1011" s="73">
        <v>1011</v>
      </c>
      <c r="B1011" s="50" t="s">
        <v>802</v>
      </c>
      <c r="C1011" s="50"/>
      <c r="D1011" s="51" t="s">
        <v>400</v>
      </c>
      <c r="E1011" s="51" t="s">
        <v>905</v>
      </c>
      <c r="F1011" s="52">
        <v>1</v>
      </c>
      <c r="G1011" s="50" t="s">
        <v>7</v>
      </c>
      <c r="H1011" s="53"/>
      <c r="I1011" s="54" t="str">
        <f>IF(H1011&lt;&gt;"",$F1011*H1011,"")</f>
        <v/>
      </c>
    </row>
    <row r="1012" spans="1:10" ht="8.1" customHeight="1" x14ac:dyDescent="0.2">
      <c r="A1012" s="73">
        <v>1012</v>
      </c>
    </row>
    <row r="1013" spans="1:10" ht="12.75" customHeight="1" thickBot="1" x14ac:dyDescent="0.25">
      <c r="A1013" s="73">
        <v>1013</v>
      </c>
      <c r="B1013" s="45" t="s">
        <v>803</v>
      </c>
      <c r="C1013" s="80" t="s">
        <v>401</v>
      </c>
      <c r="D1013" s="80"/>
      <c r="E1013" s="46"/>
      <c r="F1013" s="47">
        <v>1</v>
      </c>
      <c r="G1013" s="48" t="s">
        <v>7</v>
      </c>
      <c r="H1013" s="49" t="str">
        <f>IF((SUM(I1016:I1021)&gt;0),SUM(I1016:I1021),"")</f>
        <v/>
      </c>
      <c r="I1013" s="49" t="str">
        <f>IF(H1013&lt;&gt;"",$F1013*H1013,"")</f>
        <v/>
      </c>
      <c r="J1013" s="72" t="s">
        <v>936</v>
      </c>
    </row>
    <row r="1014" spans="1:10" ht="12" customHeight="1" thickTop="1" x14ac:dyDescent="0.2">
      <c r="A1014" s="73">
        <v>1014</v>
      </c>
      <c r="C1014" s="83" t="s">
        <v>903</v>
      </c>
      <c r="D1014" s="81"/>
    </row>
    <row r="1015" spans="1:10" ht="8.1" customHeight="1" x14ac:dyDescent="0.2">
      <c r="A1015" s="73">
        <v>1015</v>
      </c>
    </row>
    <row r="1016" spans="1:10" ht="24" x14ac:dyDescent="0.2">
      <c r="A1016" s="73">
        <v>1016</v>
      </c>
      <c r="B1016" s="50" t="s">
        <v>804</v>
      </c>
      <c r="C1016" s="50"/>
      <c r="D1016" s="51" t="s">
        <v>402</v>
      </c>
      <c r="E1016" s="51" t="s">
        <v>905</v>
      </c>
      <c r="F1016" s="52">
        <v>5</v>
      </c>
      <c r="G1016" s="50" t="s">
        <v>389</v>
      </c>
      <c r="H1016" s="53"/>
      <c r="I1016" s="54" t="str">
        <f>IF(H1016&lt;&gt;"",$F1016*H1016,"")</f>
        <v/>
      </c>
    </row>
    <row r="1017" spans="1:10" ht="8.1" customHeight="1" x14ac:dyDescent="0.2">
      <c r="A1017" s="73">
        <v>1017</v>
      </c>
    </row>
    <row r="1018" spans="1:10" ht="24" x14ac:dyDescent="0.2">
      <c r="A1018" s="73">
        <v>1018</v>
      </c>
      <c r="B1018" s="50" t="s">
        <v>805</v>
      </c>
      <c r="C1018" s="50"/>
      <c r="D1018" s="51" t="s">
        <v>403</v>
      </c>
      <c r="E1018" s="51" t="s">
        <v>904</v>
      </c>
      <c r="F1018" s="52">
        <v>5</v>
      </c>
      <c r="G1018" s="50" t="s">
        <v>389</v>
      </c>
      <c r="H1018" s="53"/>
      <c r="I1018" s="54" t="str">
        <f>IF(H1018&lt;&gt;"",$F1018*H1018,"")</f>
        <v/>
      </c>
    </row>
    <row r="1019" spans="1:10" ht="8.1" customHeight="1" x14ac:dyDescent="0.2">
      <c r="A1019" s="73">
        <v>1019</v>
      </c>
    </row>
    <row r="1020" spans="1:10" ht="36" x14ac:dyDescent="0.2">
      <c r="A1020" s="73">
        <v>1020</v>
      </c>
      <c r="B1020" s="50" t="s">
        <v>806</v>
      </c>
      <c r="C1020" s="50"/>
      <c r="D1020" s="51" t="s">
        <v>404</v>
      </c>
      <c r="E1020" s="51" t="s">
        <v>906</v>
      </c>
      <c r="F1020" s="52">
        <v>8</v>
      </c>
      <c r="G1020" s="50" t="s">
        <v>389</v>
      </c>
      <c r="H1020" s="53"/>
      <c r="I1020" s="54" t="str">
        <f>IF(H1020&lt;&gt;"",$F1020*H1020,"")</f>
        <v/>
      </c>
    </row>
    <row r="1021" spans="1:10" ht="8.1" customHeight="1" thickBot="1" x14ac:dyDescent="0.25">
      <c r="A1021" s="73">
        <v>1021</v>
      </c>
    </row>
    <row r="1022" spans="1:10" ht="15" customHeight="1" thickBot="1" x14ac:dyDescent="0.3">
      <c r="A1022" s="73">
        <v>1022</v>
      </c>
      <c r="B1022" s="44">
        <v>7</v>
      </c>
      <c r="C1022" s="79" t="s">
        <v>411</v>
      </c>
      <c r="D1022" s="79"/>
      <c r="E1022" s="20"/>
      <c r="F1022" s="21"/>
      <c r="G1022" s="22"/>
      <c r="H1022" s="23"/>
      <c r="I1022" s="24"/>
      <c r="J1022" s="72" t="s">
        <v>936</v>
      </c>
    </row>
    <row r="1023" spans="1:10" ht="8.1" customHeight="1" x14ac:dyDescent="0.2">
      <c r="A1023" s="73">
        <v>1023</v>
      </c>
    </row>
    <row r="1024" spans="1:10" ht="12.75" customHeight="1" thickBot="1" x14ac:dyDescent="0.25">
      <c r="A1024" s="73">
        <v>1024</v>
      </c>
      <c r="B1024" s="45" t="s">
        <v>807</v>
      </c>
      <c r="C1024" s="80" t="s">
        <v>412</v>
      </c>
      <c r="D1024" s="80"/>
      <c r="E1024" s="46"/>
      <c r="F1024" s="47">
        <v>1</v>
      </c>
      <c r="G1024" s="48" t="s">
        <v>7</v>
      </c>
      <c r="H1024" s="49" t="str">
        <f>IF((SUM(I1027:I1034)&gt;0),SUM(I1027:I1034),"")</f>
        <v/>
      </c>
      <c r="I1024" s="49" t="str">
        <f>IF(H1024&lt;&gt;"",$F1024*H1024,"")</f>
        <v/>
      </c>
      <c r="J1024" s="72" t="s">
        <v>936</v>
      </c>
    </row>
    <row r="1025" spans="1:10" ht="24" customHeight="1" thickTop="1" x14ac:dyDescent="0.2">
      <c r="A1025" s="73">
        <v>1025</v>
      </c>
      <c r="C1025" s="81" t="s">
        <v>413</v>
      </c>
      <c r="D1025" s="81"/>
    </row>
    <row r="1026" spans="1:10" ht="8.1" customHeight="1" x14ac:dyDescent="0.2">
      <c r="A1026" s="73">
        <v>1026</v>
      </c>
    </row>
    <row r="1027" spans="1:10" ht="36" x14ac:dyDescent="0.2">
      <c r="A1027" s="73">
        <v>1027</v>
      </c>
      <c r="B1027" s="50" t="s">
        <v>808</v>
      </c>
      <c r="C1027" s="50"/>
      <c r="D1027" s="51" t="s">
        <v>414</v>
      </c>
      <c r="E1027" s="51" t="s">
        <v>11</v>
      </c>
      <c r="F1027" s="52">
        <v>3</v>
      </c>
      <c r="G1027" s="50" t="s">
        <v>12</v>
      </c>
      <c r="H1027" s="53"/>
      <c r="I1027" s="54" t="str">
        <f>IF(H1027&lt;&gt;"",$F1027*H1027,"")</f>
        <v/>
      </c>
    </row>
    <row r="1028" spans="1:10" ht="8.1" customHeight="1" x14ac:dyDescent="0.2">
      <c r="A1028" s="73">
        <v>1028</v>
      </c>
    </row>
    <row r="1029" spans="1:10" ht="24" x14ac:dyDescent="0.2">
      <c r="A1029" s="73">
        <v>1029</v>
      </c>
      <c r="B1029" s="50" t="s">
        <v>809</v>
      </c>
      <c r="C1029" s="50"/>
      <c r="D1029" s="51" t="s">
        <v>415</v>
      </c>
      <c r="E1029" s="51" t="s">
        <v>11</v>
      </c>
      <c r="F1029" s="52">
        <v>3</v>
      </c>
      <c r="G1029" s="50" t="s">
        <v>12</v>
      </c>
      <c r="H1029" s="53"/>
      <c r="I1029" s="54" t="str">
        <f>IF(H1029&lt;&gt;"",$F1029*H1029,"")</f>
        <v/>
      </c>
    </row>
    <row r="1030" spans="1:10" ht="8.1" customHeight="1" x14ac:dyDescent="0.2">
      <c r="A1030" s="73">
        <v>1030</v>
      </c>
    </row>
    <row r="1031" spans="1:10" ht="24" x14ac:dyDescent="0.2">
      <c r="A1031" s="73">
        <v>1031</v>
      </c>
      <c r="B1031" s="50" t="s">
        <v>810</v>
      </c>
      <c r="C1031" s="50"/>
      <c r="D1031" s="51" t="s">
        <v>416</v>
      </c>
      <c r="E1031" s="51" t="s">
        <v>11</v>
      </c>
      <c r="F1031" s="52">
        <v>3</v>
      </c>
      <c r="G1031" s="50" t="s">
        <v>7</v>
      </c>
      <c r="H1031" s="53"/>
      <c r="I1031" s="54" t="str">
        <f>IF(H1031&lt;&gt;"",$F1031*H1031,"")</f>
        <v/>
      </c>
    </row>
    <row r="1032" spans="1:10" ht="8.1" customHeight="1" x14ac:dyDescent="0.2">
      <c r="A1032" s="73">
        <v>1032</v>
      </c>
    </row>
    <row r="1033" spans="1:10" ht="24" x14ac:dyDescent="0.2">
      <c r="A1033" s="73">
        <v>1033</v>
      </c>
      <c r="B1033" s="50" t="s">
        <v>811</v>
      </c>
      <c r="C1033" s="50"/>
      <c r="D1033" s="51" t="s">
        <v>417</v>
      </c>
      <c r="E1033" s="51" t="s">
        <v>11</v>
      </c>
      <c r="F1033" s="52">
        <v>3</v>
      </c>
      <c r="G1033" s="50" t="s">
        <v>12</v>
      </c>
      <c r="H1033" s="53"/>
      <c r="I1033" s="54" t="str">
        <f>IF(H1033&lt;&gt;"",$F1033*H1033,"")</f>
        <v/>
      </c>
    </row>
    <row r="1034" spans="1:10" ht="8.1" customHeight="1" x14ac:dyDescent="0.2">
      <c r="A1034" s="73">
        <v>1034</v>
      </c>
    </row>
    <row r="1035" spans="1:10" ht="12.75" customHeight="1" thickBot="1" x14ac:dyDescent="0.25">
      <c r="A1035" s="73">
        <v>1035</v>
      </c>
      <c r="B1035" s="45" t="s">
        <v>812</v>
      </c>
      <c r="C1035" s="80" t="s">
        <v>418</v>
      </c>
      <c r="D1035" s="80"/>
      <c r="E1035" s="46"/>
      <c r="F1035" s="47">
        <v>1</v>
      </c>
      <c r="G1035" s="48" t="s">
        <v>7</v>
      </c>
      <c r="H1035" s="49" t="str">
        <f>IF((SUM(I1038:I1076)&gt;0),SUM(I1038:I1076),"")</f>
        <v/>
      </c>
      <c r="I1035" s="49" t="str">
        <f>IF(H1035&lt;&gt;"",$F1035*H1035,"")</f>
        <v/>
      </c>
      <c r="J1035" s="72" t="s">
        <v>936</v>
      </c>
    </row>
    <row r="1036" spans="1:10" ht="12" customHeight="1" thickTop="1" x14ac:dyDescent="0.2">
      <c r="A1036" s="73">
        <v>1036</v>
      </c>
      <c r="C1036" s="81" t="s">
        <v>419</v>
      </c>
      <c r="D1036" s="81"/>
    </row>
    <row r="1037" spans="1:10" ht="8.1" customHeight="1" x14ac:dyDescent="0.2">
      <c r="A1037" s="73">
        <v>1037</v>
      </c>
    </row>
    <row r="1038" spans="1:10" ht="84" x14ac:dyDescent="0.2">
      <c r="A1038" s="73">
        <v>1038</v>
      </c>
      <c r="B1038" s="50" t="s">
        <v>813</v>
      </c>
      <c r="C1038" s="50"/>
      <c r="D1038" s="51" t="s">
        <v>458</v>
      </c>
      <c r="E1038" s="51" t="s">
        <v>371</v>
      </c>
      <c r="F1038" s="52">
        <v>1</v>
      </c>
      <c r="G1038" s="50" t="s">
        <v>12</v>
      </c>
      <c r="H1038" s="53"/>
      <c r="I1038" s="54" t="str">
        <f>IF(H1038&lt;&gt;"",$F1038*H1038,"")</f>
        <v/>
      </c>
    </row>
    <row r="1039" spans="1:10" ht="8.1" customHeight="1" x14ac:dyDescent="0.2">
      <c r="A1039" s="73">
        <v>1039</v>
      </c>
    </row>
    <row r="1040" spans="1:10" ht="36" x14ac:dyDescent="0.2">
      <c r="A1040" s="73">
        <v>1040</v>
      </c>
      <c r="B1040" s="50" t="s">
        <v>814</v>
      </c>
      <c r="C1040" s="50"/>
      <c r="D1040" s="51" t="s">
        <v>420</v>
      </c>
      <c r="E1040" s="51" t="s">
        <v>371</v>
      </c>
      <c r="F1040" s="52">
        <v>1</v>
      </c>
      <c r="G1040" s="50" t="s">
        <v>12</v>
      </c>
      <c r="H1040" s="53"/>
      <c r="I1040" s="54" t="str">
        <f>IF(H1040&lt;&gt;"",$F1040*H1040,"")</f>
        <v/>
      </c>
    </row>
    <row r="1041" spans="1:9" ht="8.1" customHeight="1" x14ac:dyDescent="0.2">
      <c r="A1041" s="73">
        <v>1041</v>
      </c>
    </row>
    <row r="1042" spans="1:9" ht="84" x14ac:dyDescent="0.2">
      <c r="A1042" s="73">
        <v>1042</v>
      </c>
      <c r="B1042" s="50" t="s">
        <v>815</v>
      </c>
      <c r="C1042" s="50"/>
      <c r="D1042" s="51" t="s">
        <v>459</v>
      </c>
      <c r="E1042" s="51" t="s">
        <v>371</v>
      </c>
      <c r="F1042" s="52">
        <v>1</v>
      </c>
      <c r="G1042" s="50" t="s">
        <v>12</v>
      </c>
      <c r="H1042" s="53"/>
      <c r="I1042" s="54" t="str">
        <f>IF(H1042&lt;&gt;"",$F1042*H1042,"")</f>
        <v/>
      </c>
    </row>
    <row r="1043" spans="1:9" ht="8.1" customHeight="1" x14ac:dyDescent="0.2">
      <c r="A1043" s="73">
        <v>1043</v>
      </c>
    </row>
    <row r="1044" spans="1:9" ht="60" x14ac:dyDescent="0.2">
      <c r="A1044" s="73">
        <v>1044</v>
      </c>
      <c r="B1044" s="50" t="s">
        <v>816</v>
      </c>
      <c r="C1044" s="50"/>
      <c r="D1044" s="51" t="s">
        <v>421</v>
      </c>
      <c r="E1044" s="51" t="s">
        <v>371</v>
      </c>
      <c r="F1044" s="52">
        <v>1</v>
      </c>
      <c r="G1044" s="50" t="s">
        <v>12</v>
      </c>
      <c r="H1044" s="53"/>
      <c r="I1044" s="54" t="str">
        <f>IF(H1044&lt;&gt;"",$F1044*H1044,"")</f>
        <v/>
      </c>
    </row>
    <row r="1045" spans="1:9" ht="8.1" customHeight="1" x14ac:dyDescent="0.2">
      <c r="A1045" s="73">
        <v>1045</v>
      </c>
    </row>
    <row r="1046" spans="1:9" ht="60" x14ac:dyDescent="0.2">
      <c r="A1046" s="73">
        <v>1046</v>
      </c>
      <c r="B1046" s="50" t="s">
        <v>817</v>
      </c>
      <c r="C1046" s="50"/>
      <c r="D1046" s="51" t="s">
        <v>422</v>
      </c>
      <c r="E1046" s="51" t="s">
        <v>371</v>
      </c>
      <c r="F1046" s="52">
        <v>10</v>
      </c>
      <c r="G1046" s="50" t="s">
        <v>12</v>
      </c>
      <c r="H1046" s="53"/>
      <c r="I1046" s="54" t="str">
        <f>IF(H1046&lt;&gt;"",$F1046*H1046,"")</f>
        <v/>
      </c>
    </row>
    <row r="1047" spans="1:9" ht="8.1" customHeight="1" x14ac:dyDescent="0.2">
      <c r="A1047" s="73">
        <v>1047</v>
      </c>
    </row>
    <row r="1048" spans="1:9" ht="48" x14ac:dyDescent="0.2">
      <c r="A1048" s="73">
        <v>1048</v>
      </c>
      <c r="B1048" s="50" t="s">
        <v>818</v>
      </c>
      <c r="C1048" s="50"/>
      <c r="D1048" s="51" t="s">
        <v>460</v>
      </c>
      <c r="E1048" s="51" t="s">
        <v>371</v>
      </c>
      <c r="F1048" s="52">
        <v>3</v>
      </c>
      <c r="G1048" s="50" t="s">
        <v>12</v>
      </c>
      <c r="H1048" s="53"/>
      <c r="I1048" s="54" t="str">
        <f>IF(H1048&lt;&gt;"",$F1048*H1048,"")</f>
        <v/>
      </c>
    </row>
    <row r="1049" spans="1:9" ht="8.1" customHeight="1" x14ac:dyDescent="0.2">
      <c r="A1049" s="73">
        <v>1049</v>
      </c>
    </row>
    <row r="1050" spans="1:9" ht="48" x14ac:dyDescent="0.2">
      <c r="A1050" s="73">
        <v>1050</v>
      </c>
      <c r="B1050" s="50" t="s">
        <v>819</v>
      </c>
      <c r="C1050" s="50"/>
      <c r="D1050" s="51" t="s">
        <v>461</v>
      </c>
      <c r="E1050" s="51" t="s">
        <v>371</v>
      </c>
      <c r="F1050" s="52">
        <v>6</v>
      </c>
      <c r="G1050" s="50" t="s">
        <v>12</v>
      </c>
      <c r="H1050" s="53"/>
      <c r="I1050" s="54" t="str">
        <f>IF(H1050&lt;&gt;"",$F1050*H1050,"")</f>
        <v/>
      </c>
    </row>
    <row r="1051" spans="1:9" ht="8.1" customHeight="1" x14ac:dyDescent="0.2">
      <c r="A1051" s="73">
        <v>1051</v>
      </c>
    </row>
    <row r="1052" spans="1:9" ht="48" x14ac:dyDescent="0.2">
      <c r="A1052" s="73">
        <v>1052</v>
      </c>
      <c r="B1052" s="50" t="s">
        <v>820</v>
      </c>
      <c r="C1052" s="50"/>
      <c r="D1052" s="51" t="s">
        <v>462</v>
      </c>
      <c r="E1052" s="51" t="s">
        <v>371</v>
      </c>
      <c r="F1052" s="52">
        <v>12</v>
      </c>
      <c r="G1052" s="50" t="s">
        <v>12</v>
      </c>
      <c r="H1052" s="53"/>
      <c r="I1052" s="54" t="str">
        <f>IF(H1052&lt;&gt;"",$F1052*H1052,"")</f>
        <v/>
      </c>
    </row>
    <row r="1053" spans="1:9" ht="8.1" customHeight="1" x14ac:dyDescent="0.2">
      <c r="A1053" s="73">
        <v>1053</v>
      </c>
    </row>
    <row r="1054" spans="1:9" ht="48" x14ac:dyDescent="0.2">
      <c r="A1054" s="73">
        <v>1054</v>
      </c>
      <c r="B1054" s="50" t="s">
        <v>821</v>
      </c>
      <c r="C1054" s="50"/>
      <c r="D1054" s="51" t="s">
        <v>463</v>
      </c>
      <c r="E1054" s="51" t="s">
        <v>371</v>
      </c>
      <c r="F1054" s="52">
        <v>42</v>
      </c>
      <c r="G1054" s="50" t="s">
        <v>12</v>
      </c>
      <c r="H1054" s="53"/>
      <c r="I1054" s="54" t="str">
        <f>IF(H1054&lt;&gt;"",$F1054*H1054,"")</f>
        <v/>
      </c>
    </row>
    <row r="1055" spans="1:9" ht="8.1" customHeight="1" x14ac:dyDescent="0.2">
      <c r="A1055" s="73">
        <v>1055</v>
      </c>
    </row>
    <row r="1056" spans="1:9" ht="36" x14ac:dyDescent="0.2">
      <c r="A1056" s="73">
        <v>1056</v>
      </c>
      <c r="B1056" s="50" t="s">
        <v>822</v>
      </c>
      <c r="C1056" s="50"/>
      <c r="D1056" s="51" t="s">
        <v>423</v>
      </c>
      <c r="E1056" s="51" t="s">
        <v>371</v>
      </c>
      <c r="F1056" s="52">
        <v>11</v>
      </c>
      <c r="G1056" s="50" t="s">
        <v>12</v>
      </c>
      <c r="H1056" s="53"/>
      <c r="I1056" s="54" t="str">
        <f>IF(H1056&lt;&gt;"",$F1056*H1056,"")</f>
        <v/>
      </c>
    </row>
    <row r="1057" spans="1:9" ht="8.1" customHeight="1" x14ac:dyDescent="0.2">
      <c r="A1057" s="73">
        <v>1057</v>
      </c>
    </row>
    <row r="1058" spans="1:9" ht="36" x14ac:dyDescent="0.2">
      <c r="A1058" s="73">
        <v>1058</v>
      </c>
      <c r="B1058" s="50" t="s">
        <v>823</v>
      </c>
      <c r="C1058" s="50"/>
      <c r="D1058" s="51" t="s">
        <v>424</v>
      </c>
      <c r="E1058" s="51" t="s">
        <v>371</v>
      </c>
      <c r="F1058" s="52">
        <v>1</v>
      </c>
      <c r="G1058" s="50" t="s">
        <v>12</v>
      </c>
      <c r="H1058" s="53"/>
      <c r="I1058" s="54" t="str">
        <f>IF(H1058&lt;&gt;"",$F1058*H1058,"")</f>
        <v/>
      </c>
    </row>
    <row r="1059" spans="1:9" ht="8.1" customHeight="1" x14ac:dyDescent="0.2">
      <c r="A1059" s="73">
        <v>1059</v>
      </c>
    </row>
    <row r="1060" spans="1:9" ht="48" x14ac:dyDescent="0.2">
      <c r="A1060" s="73">
        <v>1060</v>
      </c>
      <c r="B1060" s="50" t="s">
        <v>824</v>
      </c>
      <c r="C1060" s="50"/>
      <c r="D1060" s="51" t="s">
        <v>464</v>
      </c>
      <c r="E1060" s="51" t="s">
        <v>371</v>
      </c>
      <c r="F1060" s="52">
        <v>1</v>
      </c>
      <c r="G1060" s="50" t="s">
        <v>12</v>
      </c>
      <c r="H1060" s="53"/>
      <c r="I1060" s="54" t="str">
        <f>IF(H1060&lt;&gt;"",$F1060*H1060,"")</f>
        <v/>
      </c>
    </row>
    <row r="1061" spans="1:9" ht="8.1" customHeight="1" x14ac:dyDescent="0.2">
      <c r="A1061" s="73">
        <v>1061</v>
      </c>
    </row>
    <row r="1062" spans="1:9" ht="48" x14ac:dyDescent="0.2">
      <c r="A1062" s="73">
        <v>1062</v>
      </c>
      <c r="B1062" s="50" t="s">
        <v>825</v>
      </c>
      <c r="C1062" s="50"/>
      <c r="D1062" s="51" t="s">
        <v>465</v>
      </c>
      <c r="E1062" s="51" t="s">
        <v>371</v>
      </c>
      <c r="F1062" s="52">
        <v>6</v>
      </c>
      <c r="G1062" s="50" t="s">
        <v>12</v>
      </c>
      <c r="H1062" s="53"/>
      <c r="I1062" s="54" t="str">
        <f>IF(H1062&lt;&gt;"",$F1062*H1062,"")</f>
        <v/>
      </c>
    </row>
    <row r="1063" spans="1:9" ht="8.1" customHeight="1" x14ac:dyDescent="0.2">
      <c r="A1063" s="73">
        <v>1063</v>
      </c>
    </row>
    <row r="1064" spans="1:9" ht="48" x14ac:dyDescent="0.2">
      <c r="A1064" s="73">
        <v>1064</v>
      </c>
      <c r="B1064" s="50" t="s">
        <v>826</v>
      </c>
      <c r="C1064" s="50"/>
      <c r="D1064" s="51" t="s">
        <v>466</v>
      </c>
      <c r="E1064" s="51" t="s">
        <v>371</v>
      </c>
      <c r="F1064" s="52">
        <v>4</v>
      </c>
      <c r="G1064" s="50" t="s">
        <v>12</v>
      </c>
      <c r="H1064" s="53"/>
      <c r="I1064" s="54" t="str">
        <f>IF(H1064&lt;&gt;"",$F1064*H1064,"")</f>
        <v/>
      </c>
    </row>
    <row r="1065" spans="1:9" ht="8.1" customHeight="1" x14ac:dyDescent="0.2">
      <c r="A1065" s="73">
        <v>1065</v>
      </c>
    </row>
    <row r="1066" spans="1:9" ht="24" x14ac:dyDescent="0.2">
      <c r="A1066" s="73">
        <v>1066</v>
      </c>
      <c r="B1066" s="50" t="s">
        <v>827</v>
      </c>
      <c r="C1066" s="50"/>
      <c r="D1066" s="51" t="s">
        <v>425</v>
      </c>
      <c r="E1066" s="51" t="s">
        <v>11</v>
      </c>
      <c r="F1066" s="52">
        <v>1</v>
      </c>
      <c r="G1066" s="50" t="s">
        <v>12</v>
      </c>
      <c r="H1066" s="53"/>
      <c r="I1066" s="54" t="str">
        <f>IF(H1066&lt;&gt;"",$F1066*H1066,"")</f>
        <v/>
      </c>
    </row>
    <row r="1067" spans="1:9" ht="8.1" customHeight="1" x14ac:dyDescent="0.2">
      <c r="A1067" s="73">
        <v>1067</v>
      </c>
    </row>
    <row r="1068" spans="1:9" ht="24" x14ac:dyDescent="0.2">
      <c r="A1068" s="73">
        <v>1068</v>
      </c>
      <c r="B1068" s="50" t="s">
        <v>828</v>
      </c>
      <c r="C1068" s="50"/>
      <c r="D1068" s="51" t="s">
        <v>426</v>
      </c>
      <c r="E1068" s="51" t="s">
        <v>11</v>
      </c>
      <c r="F1068" s="52">
        <v>1</v>
      </c>
      <c r="G1068" s="50" t="s">
        <v>12</v>
      </c>
      <c r="H1068" s="53"/>
      <c r="I1068" s="54" t="str">
        <f>IF(H1068&lt;&gt;"",$F1068*H1068,"")</f>
        <v/>
      </c>
    </row>
    <row r="1069" spans="1:9" ht="8.1" customHeight="1" x14ac:dyDescent="0.2">
      <c r="A1069" s="73">
        <v>1069</v>
      </c>
    </row>
    <row r="1070" spans="1:9" ht="24" x14ac:dyDescent="0.2">
      <c r="A1070" s="73">
        <v>1070</v>
      </c>
      <c r="B1070" s="50" t="s">
        <v>829</v>
      </c>
      <c r="C1070" s="50"/>
      <c r="D1070" s="51" t="s">
        <v>427</v>
      </c>
      <c r="E1070" s="51" t="s">
        <v>11</v>
      </c>
      <c r="F1070" s="52">
        <v>3</v>
      </c>
      <c r="G1070" s="50" t="s">
        <v>12</v>
      </c>
      <c r="H1070" s="53"/>
      <c r="I1070" s="54" t="str">
        <f>IF(H1070&lt;&gt;"",$F1070*H1070,"")</f>
        <v/>
      </c>
    </row>
    <row r="1071" spans="1:9" ht="8.1" customHeight="1" x14ac:dyDescent="0.2">
      <c r="A1071" s="73">
        <v>1071</v>
      </c>
    </row>
    <row r="1072" spans="1:9" x14ac:dyDescent="0.2">
      <c r="A1072" s="73">
        <v>1072</v>
      </c>
      <c r="B1072" s="50" t="s">
        <v>830</v>
      </c>
      <c r="C1072" s="50"/>
      <c r="D1072" s="51" t="s">
        <v>428</v>
      </c>
      <c r="E1072" s="51"/>
      <c r="F1072" s="52">
        <v>1</v>
      </c>
      <c r="G1072" s="50" t="s">
        <v>7</v>
      </c>
      <c r="H1072" s="53"/>
      <c r="I1072" s="54" t="str">
        <f>IF(H1072&lt;&gt;"",$F1072*H1072,"")</f>
        <v/>
      </c>
    </row>
    <row r="1073" spans="1:9" ht="8.1" customHeight="1" x14ac:dyDescent="0.2">
      <c r="A1073" s="73">
        <v>1073</v>
      </c>
    </row>
    <row r="1074" spans="1:9" ht="24" x14ac:dyDescent="0.2">
      <c r="A1074" s="73">
        <v>1074</v>
      </c>
      <c r="B1074" s="50" t="s">
        <v>831</v>
      </c>
      <c r="C1074" s="50"/>
      <c r="D1074" s="51" t="s">
        <v>429</v>
      </c>
      <c r="E1074" s="51" t="s">
        <v>430</v>
      </c>
      <c r="F1074" s="52">
        <v>200</v>
      </c>
      <c r="G1074" s="50" t="s">
        <v>72</v>
      </c>
      <c r="H1074" s="53"/>
      <c r="I1074" s="54" t="str">
        <f>IF(H1074&lt;&gt;"",$F1074*H1074,"")</f>
        <v/>
      </c>
    </row>
    <row r="1075" spans="1:9" ht="8.1" customHeight="1" x14ac:dyDescent="0.2">
      <c r="A1075" s="73">
        <v>1075</v>
      </c>
    </row>
    <row r="1076" spans="1:9" ht="24" x14ac:dyDescent="0.2">
      <c r="A1076" s="73">
        <v>1076</v>
      </c>
      <c r="B1076" s="50" t="s">
        <v>832</v>
      </c>
      <c r="C1076" s="50"/>
      <c r="D1076" s="51" t="s">
        <v>431</v>
      </c>
      <c r="E1076" s="51"/>
      <c r="F1076" s="52">
        <v>4</v>
      </c>
      <c r="G1076" s="50" t="s">
        <v>12</v>
      </c>
      <c r="H1076" s="53"/>
      <c r="I1076" s="54" t="str">
        <f>IF(H1076&lt;&gt;"",$F1076*H1076,"")</f>
        <v/>
      </c>
    </row>
  </sheetData>
  <mergeCells count="80">
    <mergeCell ref="C475:D475"/>
    <mergeCell ref="C9:D9"/>
    <mergeCell ref="C45:D45"/>
    <mergeCell ref="C47:D47"/>
    <mergeCell ref="C55:D55"/>
    <mergeCell ref="C17:D17"/>
    <mergeCell ref="C18:D18"/>
    <mergeCell ref="C19:D19"/>
    <mergeCell ref="C20:D20"/>
    <mergeCell ref="C56:D56"/>
    <mergeCell ref="C154:D154"/>
    <mergeCell ref="C155:D155"/>
    <mergeCell ref="C276:D276"/>
    <mergeCell ref="C277:D277"/>
    <mergeCell ref="C774:D774"/>
    <mergeCell ref="C847:D847"/>
    <mergeCell ref="C873:D873"/>
    <mergeCell ref="C875:D875"/>
    <mergeCell ref="C477:D477"/>
    <mergeCell ref="C478:D478"/>
    <mergeCell ref="C640:D640"/>
    <mergeCell ref="C641:D641"/>
    <mergeCell ref="C773:D773"/>
    <mergeCell ref="C876:D876"/>
    <mergeCell ref="C882:D882"/>
    <mergeCell ref="C884:D884"/>
    <mergeCell ref="C885:D885"/>
    <mergeCell ref="C898:D898"/>
    <mergeCell ref="C900:D900"/>
    <mergeCell ref="C901:D901"/>
    <mergeCell ref="C924:D924"/>
    <mergeCell ref="C925:D925"/>
    <mergeCell ref="C933:D933"/>
    <mergeCell ref="C963:D963"/>
    <mergeCell ref="C986:D986"/>
    <mergeCell ref="C987:D987"/>
    <mergeCell ref="C995:D995"/>
    <mergeCell ref="C934:D934"/>
    <mergeCell ref="C944:D944"/>
    <mergeCell ref="C945:D945"/>
    <mergeCell ref="C951:D951"/>
    <mergeCell ref="C952:D952"/>
    <mergeCell ref="C960:D960"/>
    <mergeCell ref="C1024:D1024"/>
    <mergeCell ref="C1025:D1025"/>
    <mergeCell ref="C1035:D1035"/>
    <mergeCell ref="C1036:D1036"/>
    <mergeCell ref="C12:D12"/>
    <mergeCell ref="C13:D13"/>
    <mergeCell ref="C14:D14"/>
    <mergeCell ref="C15:D15"/>
    <mergeCell ref="C16:D16"/>
    <mergeCell ref="C996:D996"/>
    <mergeCell ref="C1006:D1006"/>
    <mergeCell ref="C1007:D1007"/>
    <mergeCell ref="C1013:D1013"/>
    <mergeCell ref="C1014:D1014"/>
    <mergeCell ref="C1022:D1022"/>
    <mergeCell ref="C962:D962"/>
    <mergeCell ref="C32:D32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9:D39"/>
    <mergeCell ref="C40:D40"/>
    <mergeCell ref="C41:D41"/>
    <mergeCell ref="C33:D33"/>
    <mergeCell ref="C34:D34"/>
    <mergeCell ref="C35:D35"/>
    <mergeCell ref="C36:D36"/>
    <mergeCell ref="C37:D37"/>
    <mergeCell ref="C38:D38"/>
  </mergeCells>
  <hyperlinks>
    <hyperlink ref="B12" location="Poglavje_1" display="Poglavje_1" xr:uid="{2D365BC1-911C-4733-B273-B65FFE496CEA}"/>
    <hyperlink ref="B13" location="PodPoglavje_1.1" display="PodPoglavje_1.1" xr:uid="{28A782E9-14B6-4C04-98DD-8662B0474925}"/>
    <hyperlink ref="B14" location="PodPoglavje_1.2" display="PodPoglavje_1.2" xr:uid="{3BCD7E76-F3AF-4FBF-8A57-3C04EA54780E}"/>
    <hyperlink ref="B15" location="PodPoglavje_1.3" display="PodPoglavje_1.3" xr:uid="{FB21CA38-4AE4-46AC-ABA0-7E30E0E13806}"/>
    <hyperlink ref="B16" location="PodPoglavje_1.4" display="PodPoglavje_1.4" xr:uid="{C6112B67-67AA-4688-B78C-ADDA4C2C3B73}"/>
    <hyperlink ref="B17" location="Poglavje_2" display="Poglavje_2" xr:uid="{E6DEFE91-DC7A-4A5F-811A-5D15ABA1FF70}"/>
    <hyperlink ref="B18" location="PodPoglavje_2.1" display="PodPoglavje_2.1" xr:uid="{705B7E0C-05C1-4C15-94EC-0B1CF5DD3BA5}"/>
    <hyperlink ref="B19" location="PodPoglavje_2.2" display="PodPoglavje_2.2" xr:uid="{82041B4C-AE04-442F-A3D8-23117FC52D05}"/>
    <hyperlink ref="B20" location="PodPoglavje_2.3" display="PodPoglavje_2.3" xr:uid="{69C8F867-91F3-4DEA-9DD6-CC33EC20C5AF}"/>
    <hyperlink ref="B21" location="PodPoglavje_2.4" display="PodPoglavje_2.4" xr:uid="{711A9F69-355E-4EEE-B8AE-037D9A2069FF}"/>
    <hyperlink ref="B22" location="Poglavje_3" display="Poglavje_3" xr:uid="{07B13180-D0C7-4831-B455-B862AE483D5F}"/>
    <hyperlink ref="B23" location="PodPoglavje_3.1" display="PodPoglavje_3.1" xr:uid="{9E5B624C-EF2D-427A-B581-FC8F35E21B0F}"/>
    <hyperlink ref="B24" location="Poglavje_4" display="Poglavje_4" xr:uid="{073B9D55-763B-4C48-836F-AC363F8E1B6C}"/>
    <hyperlink ref="B25" location="PodPoglavje_4.1" display="PodPoglavje_4.1" xr:uid="{DA0C509C-0F9A-4DB9-8B8F-8C3471A4BE26}"/>
    <hyperlink ref="B26" location="Poglavje_5" display="Poglavje_5" xr:uid="{5E629A3E-2DFA-493D-B8D8-2ED39C83C2DD}"/>
    <hyperlink ref="B27" location="PodPoglavje_5.1" display="PodPoglavje_5.1" xr:uid="{54091C8A-30DB-4241-A6C1-65C5106F367F}"/>
    <hyperlink ref="B28" location="PodPoglavje_5.2" display="PodPoglavje_5.2" xr:uid="{36F8273F-E9F8-4619-962B-B477A1D4E50D}"/>
    <hyperlink ref="B29" location="PodPoglavje_5.3" display="PodPoglavje_5.3" xr:uid="{A97333F2-5E01-46DB-8857-678481ED76E6}"/>
    <hyperlink ref="B30" location="PodPoglavje_5.4" display="PodPoglavje_5.4" xr:uid="{F11EB550-BBFA-4267-B461-CB09A68E063E}"/>
    <hyperlink ref="B31" location="PodPoglavje_5.5" display="PodPoglavje_5.5" xr:uid="{95BE305E-5BE6-4279-9022-B038E419F024}"/>
    <hyperlink ref="B32" location="Poglavje_6" display="Poglavje_6" xr:uid="{5EDD7C08-F0BF-487D-8122-EAF91D67D261}"/>
    <hyperlink ref="B33" location="PodPoglavje_6.1" display="PodPoglavje_6.1" xr:uid="{B4CD55A6-9109-4752-A810-F08460BAD613}"/>
    <hyperlink ref="B34" location="PodPoglavje_6.2" display="PodPoglavje_6.2" xr:uid="{B9F565B5-1C97-429E-96D2-98E2C3DFEFC6}"/>
    <hyperlink ref="B35" location="PodPoglavje_6.3" display="PodPoglavje_6.3" xr:uid="{35448165-69AC-4BCF-B691-E3E89D3C9D4A}"/>
    <hyperlink ref="B36" location="PodPoglavje_6.4" display="PodPoglavje_6.4" xr:uid="{F1D6C68A-56CF-4931-89C6-BF4A60F1DA6B}"/>
    <hyperlink ref="B37" location="PodPoglavje_6.5" display="PodPoglavje_6.5" xr:uid="{1FA82E36-7021-461E-9F08-72FBC68FB5BC}"/>
    <hyperlink ref="B38" location="Poglavje_7" display="Poglavje_7" xr:uid="{EB836631-287C-40A0-96C6-31E3C9C840CD}"/>
    <hyperlink ref="B39" location="PodPoglavje_7.1" display="PodPoglavje_7.1" xr:uid="{65E370D2-7340-4CA3-9F7A-C748C58FEA70}"/>
    <hyperlink ref="B40" location="PodPoglavje_7.2" display="PodPoglavje_7.2" xr:uid="{95F74845-89E5-4AF8-BF2D-4B39A0E81FDC}"/>
    <hyperlink ref="J45" location="Zacetek" display="Zacetek" xr:uid="{447BB0B7-8C32-463F-A340-132015C49201}"/>
    <hyperlink ref="J47" location="Zacetek" display="Zacetek" xr:uid="{02E8E396-35A2-430D-BA03-2F230FFFAF5A}"/>
    <hyperlink ref="J55" location="Zacetek" display="Zacetek" xr:uid="{9FA7F158-957B-4195-99AA-BE2E681D385A}"/>
    <hyperlink ref="J154" location="Zacetek" display="Zacetek" xr:uid="{58F110DB-3847-44D6-92B4-6B2611FCA504}"/>
    <hyperlink ref="J276" location="Zacetek" display="Zacetek" xr:uid="{1E136B72-3D3E-482B-8C21-14AE5D75DFF0}"/>
    <hyperlink ref="J475" location="Zacetek" display="Zacetek" xr:uid="{CE65CAC9-38E6-4538-A404-7141E59AD63F}"/>
    <hyperlink ref="J477" location="Zacetek" display="Zacetek" xr:uid="{59C498B3-FC1E-4F1A-B5B2-E6E155D67721}"/>
    <hyperlink ref="J640" location="Zacetek" display="Zacetek" xr:uid="{31609C2C-8D5D-44FB-A188-13F3147DBB49}"/>
    <hyperlink ref="J773" location="Zacetek" display="Zacetek" xr:uid="{2698AAC8-C4E1-42D1-92C1-6C9224FE6330}"/>
    <hyperlink ref="J847" location="Zacetek" display="Zacetek" xr:uid="{1B81A2A8-4882-494D-AFDE-B8F2985ABF65}"/>
    <hyperlink ref="J873" location="Zacetek" display="Zacetek" xr:uid="{8D170CC3-3914-48DE-9935-979C91560D02}"/>
    <hyperlink ref="J875" location="Zacetek" display="Zacetek" xr:uid="{A9B718DC-D0AB-4E81-A1B5-1D3C92E75144}"/>
    <hyperlink ref="J882" location="Zacetek" display="Zacetek" xr:uid="{33E98334-23E4-4638-B8BD-A5C07B7E5253}"/>
    <hyperlink ref="J884" location="Zacetek" display="Zacetek" xr:uid="{CDA0C6CF-ED28-4C3A-9385-0605D4CCBB19}"/>
    <hyperlink ref="J898" location="Zacetek" display="Zacetek" xr:uid="{64CFA8C2-AC3D-48C1-B02B-559726DEF69D}"/>
    <hyperlink ref="J900" location="Zacetek" display="Zacetek" xr:uid="{3CC50528-D777-4624-937E-AAC0CD69C032}"/>
    <hyperlink ref="J924" location="Zacetek" display="Zacetek" xr:uid="{B56870D9-C154-4C02-B1A7-104E514485BB}"/>
    <hyperlink ref="J933" location="Zacetek" display="Zacetek" xr:uid="{399F0471-A3F2-44A9-B574-64990A618717}"/>
    <hyperlink ref="J944" location="Zacetek" display="Zacetek" xr:uid="{23997616-FC5F-4140-88D6-5B9EC582909C}"/>
    <hyperlink ref="J951" location="Zacetek" display="Zacetek" xr:uid="{8BAD0438-AF77-4BC6-906E-4E5830EA8C0A}"/>
    <hyperlink ref="J960" location="Zacetek" display="Zacetek" xr:uid="{5D9336DD-AA2E-437A-8705-CB6646231969}"/>
    <hyperlink ref="J962" location="Zacetek" display="Zacetek" xr:uid="{41DB236B-2782-407D-A2AF-BE905A33D08D}"/>
    <hyperlink ref="J986" location="Zacetek" display="Zacetek" xr:uid="{7461AC99-76EE-49B5-B3BA-3AF4A74DA708}"/>
    <hyperlink ref="J995" location="Zacetek" display="Zacetek" xr:uid="{90F8AD7F-8D5F-464D-9D88-4AC9C39960A8}"/>
    <hyperlink ref="J1006" location="Zacetek" display="Zacetek" xr:uid="{51112B63-E2FA-4422-9F07-A85E9A788986}"/>
    <hyperlink ref="J1013" location="Zacetek" display="Zacetek" xr:uid="{B2440AFA-88BF-4B3E-B6D6-35A5C327305E}"/>
    <hyperlink ref="J1022" location="Zacetek" display="Zacetek" xr:uid="{BCE936E6-D241-4C03-AEA6-373B01830592}"/>
    <hyperlink ref="J1024" location="Zacetek" display="Zacetek" xr:uid="{68246D69-491D-4640-918D-119F405F221E}"/>
    <hyperlink ref="J1035" location="Zacetek" display="Zacetek" xr:uid="{EC3342F0-CD12-4B72-B8A9-879D12350932}"/>
  </hyperlinks>
  <pageMargins left="0.23000000000000004" right="0.23000000000000004" top="0.99" bottom="0.4" header="0.7" footer="0.2"/>
  <pageSetup paperSize="9" scale="99" fitToHeight="0" orientation="landscape" r:id="rId1"/>
  <headerFooter>
    <oddHeader>&amp;LElsing Inženiring d.o.o.&amp;R&amp;A</oddHeader>
    <oddFooter>&amp;L&amp;"Arial,Italic"&amp;7&amp;F; Ustvarjeno dne: 10. 10. 2024, Tiskano dne: &amp;D&amp;RList &amp;P od &amp;N</oddFooter>
  </headerFooter>
  <rowBreaks count="7" manualBreakCount="7">
    <brk id="42" max="16383" man="1"/>
    <brk id="474" max="16383" man="1"/>
    <brk id="872" max="16383" man="1"/>
    <brk id="881" max="16383" man="1"/>
    <brk id="897" max="16383" man="1"/>
    <brk id="959" max="16383" man="1"/>
    <brk id="102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28D9D26A8CFE478D42D7708B7A9415" ma:contentTypeVersion="2" ma:contentTypeDescription="Create a new document." ma:contentTypeScope="" ma:versionID="eeadec96a7fccd5fd7bf8c351a3e6505">
  <xsd:schema xmlns:xsd="http://www.w3.org/2001/XMLSchema" xmlns:xs="http://www.w3.org/2001/XMLSchema" xmlns:p="http://schemas.microsoft.com/office/2006/metadata/properties" xmlns:ns2="4bf5bf03-6eed-4721-9673-e0ac212be43f" targetNamespace="http://schemas.microsoft.com/office/2006/metadata/properties" ma:root="true" ma:fieldsID="78fb6d8d1f234a68430a028ddc0d7f75" ns2:_="">
    <xsd:import namespace="4bf5bf03-6eed-4721-9673-e0ac212be43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f5bf03-6eed-4721-9673-e0ac212be43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6ACCDD7-A48B-428F-96C0-A13D6052BD51}">
  <ds:schemaRefs>
    <ds:schemaRef ds:uri="http://www.w3.org/XML/1998/namespace"/>
    <ds:schemaRef ds:uri="http://purl.org/dc/terms/"/>
    <ds:schemaRef ds:uri="http://purl.org/dc/elements/1.1/"/>
    <ds:schemaRef ds:uri="http://schemas.microsoft.com/office/2006/documentManagement/types"/>
    <ds:schemaRef ds:uri="4bf5bf03-6eed-4721-9673-e0ac212be43f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FF0A8C1-2D5D-4E10-AC6F-C304451DA3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f5bf03-6eed-4721-9673-e0ac212be4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65145A7-CE5C-4BAB-82B3-81B54CD9603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32</vt:i4>
      </vt:variant>
    </vt:vector>
  </HeadingPairs>
  <TitlesOfParts>
    <vt:vector size="33" baseType="lpstr">
      <vt:lpstr>Popis električnih inštalacij</vt:lpstr>
      <vt:lpstr>PodPoglavje_1.1</vt:lpstr>
      <vt:lpstr>PodPoglavje_1.2</vt:lpstr>
      <vt:lpstr>PodPoglavje_1.3</vt:lpstr>
      <vt:lpstr>PodPoglavje_1.4</vt:lpstr>
      <vt:lpstr>PodPoglavje_2.1</vt:lpstr>
      <vt:lpstr>PodPoglavje_2.2</vt:lpstr>
      <vt:lpstr>PodPoglavje_2.3</vt:lpstr>
      <vt:lpstr>PodPoglavje_2.4</vt:lpstr>
      <vt:lpstr>PodPoglavje_3.1</vt:lpstr>
      <vt:lpstr>PodPoglavje_4.1</vt:lpstr>
      <vt:lpstr>PodPoglavje_5.1</vt:lpstr>
      <vt:lpstr>PodPoglavje_5.2</vt:lpstr>
      <vt:lpstr>PodPoglavje_5.3</vt:lpstr>
      <vt:lpstr>PodPoglavje_5.4</vt:lpstr>
      <vt:lpstr>PodPoglavje_5.5</vt:lpstr>
      <vt:lpstr>PodPoglavje_6.1</vt:lpstr>
      <vt:lpstr>PodPoglavje_6.2</vt:lpstr>
      <vt:lpstr>PodPoglavje_6.3</vt:lpstr>
      <vt:lpstr>PodPoglavje_6.4</vt:lpstr>
      <vt:lpstr>PodPoglavje_6.5</vt:lpstr>
      <vt:lpstr>PodPoglavje_7.1</vt:lpstr>
      <vt:lpstr>PodPoglavje_7.2</vt:lpstr>
      <vt:lpstr>Poglavje_1</vt:lpstr>
      <vt:lpstr>Poglavje_2</vt:lpstr>
      <vt:lpstr>Poglavje_3</vt:lpstr>
      <vt:lpstr>Poglavje_4</vt:lpstr>
      <vt:lpstr>Poglavje_5</vt:lpstr>
      <vt:lpstr>Poglavje_6</vt:lpstr>
      <vt:lpstr>Poglavje_7</vt:lpstr>
      <vt:lpstr>'Popis električnih inštalacij'!Print_Area</vt:lpstr>
      <vt:lpstr>'Popis električnih inštalacij'!Print_Titles</vt:lpstr>
      <vt:lpstr>Zacetek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Mitja PREGELJ</dc:creator>
  <cp:lastModifiedBy>Vesna Matjašec</cp:lastModifiedBy>
  <dcterms:created xsi:type="dcterms:W3CDTF">2024-10-10T09:02:24Z</dcterms:created>
  <dcterms:modified xsi:type="dcterms:W3CDTF">2025-01-15T15:43:03Z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0x010100D328D9D26A8CFE478D42D7708B7A9415</vt:lpwstr>
  </property>
</Properties>
</file>